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1c87eb8dccff0e0/Área de Trabalho/Documentos/Prefeitura/ciro pastas de trabalho/Pavimentações Etapa 01/13 - Rua Francisco Goetten/Projeto Etapa 01/"/>
    </mc:Choice>
  </mc:AlternateContent>
  <xr:revisionPtr revIDLastSave="3" documentId="8_{D75DCFF9-968E-46D3-99D8-251F5B2885BD}" xr6:coauthVersionLast="47" xr6:coauthVersionMax="47" xr10:uidLastSave="{4DA518B3-6949-431C-B581-807B11D2D327}"/>
  <bookViews>
    <workbookView xWindow="-120" yWindow="-120" windowWidth="20730" windowHeight="11160" xr2:uid="{00000000-000D-0000-FFFF-FFFF00000000}"/>
  </bookViews>
  <sheets>
    <sheet name="Orçamento Sintético" sheetId="1" r:id="rId1"/>
    <sheet name="Planilha1" sheetId="2" r:id="rId2"/>
  </sheets>
  <definedNames>
    <definedName name="_xlnm.Print_Area" localSheetId="0">'Orçamento Sintético'!$A$1:$J$88</definedName>
    <definedName name="_xlnm.Print_Titles" localSheetId="0">'Orçamento Sintético'!$1:$4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" i="1" l="1"/>
  <c r="I82" i="2"/>
  <c r="I81" i="2"/>
  <c r="I80" i="2"/>
  <c r="I79" i="2"/>
  <c r="I78" i="2"/>
  <c r="I77" i="2"/>
  <c r="I76" i="2"/>
  <c r="I75" i="2"/>
  <c r="I74" i="2"/>
  <c r="I73" i="2"/>
  <c r="I71" i="2"/>
  <c r="I70" i="2"/>
  <c r="I69" i="2"/>
  <c r="I68" i="2"/>
  <c r="I67" i="2"/>
  <c r="I66" i="2"/>
  <c r="I65" i="2"/>
  <c r="I64" i="2"/>
  <c r="I63" i="2" s="1"/>
  <c r="I62" i="2"/>
  <c r="I61" i="2"/>
  <c r="F61" i="2"/>
  <c r="I60" i="2"/>
  <c r="I59" i="2"/>
  <c r="I58" i="2"/>
  <c r="I57" i="2"/>
  <c r="I56" i="2"/>
  <c r="I55" i="2"/>
  <c r="I54" i="2"/>
  <c r="I53" i="2"/>
  <c r="F51" i="2"/>
  <c r="F52" i="2" s="1"/>
  <c r="I52" i="2" s="1"/>
  <c r="I50" i="2"/>
  <c r="F50" i="2"/>
  <c r="I49" i="2"/>
  <c r="I48" i="2"/>
  <c r="I47" i="2"/>
  <c r="I46" i="2"/>
  <c r="F46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7" i="2"/>
  <c r="I16" i="2"/>
  <c r="I14" i="2"/>
  <c r="I13" i="2" s="1"/>
  <c r="I12" i="2"/>
  <c r="I11" i="2" s="1"/>
  <c r="I10" i="2"/>
  <c r="I9" i="2"/>
  <c r="I8" i="2"/>
  <c r="I7" i="2"/>
  <c r="I6" i="2"/>
  <c r="I79" i="1"/>
  <c r="I78" i="1"/>
  <c r="I74" i="1"/>
  <c r="I75" i="1"/>
  <c r="I76" i="1"/>
  <c r="I77" i="1"/>
  <c r="I80" i="1"/>
  <c r="I81" i="1"/>
  <c r="I82" i="1"/>
  <c r="I73" i="1"/>
  <c r="I71" i="1"/>
  <c r="I70" i="1"/>
  <c r="I69" i="1"/>
  <c r="I68" i="1"/>
  <c r="I65" i="1"/>
  <c r="I66" i="1"/>
  <c r="I67" i="1"/>
  <c r="I64" i="1"/>
  <c r="F61" i="1"/>
  <c r="I61" i="1" s="1"/>
  <c r="I53" i="1"/>
  <c r="F51" i="1"/>
  <c r="I51" i="1" s="1"/>
  <c r="F50" i="1"/>
  <c r="I50" i="1" s="1"/>
  <c r="F46" i="1"/>
  <c r="I46" i="1" s="1"/>
  <c r="I62" i="1"/>
  <c r="I60" i="1"/>
  <c r="I59" i="1"/>
  <c r="I58" i="1"/>
  <c r="I57" i="1"/>
  <c r="I56" i="1"/>
  <c r="I55" i="1"/>
  <c r="I54" i="1"/>
  <c r="I47" i="1"/>
  <c r="I48" i="1"/>
  <c r="I49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28" i="1"/>
  <c r="I29" i="1"/>
  <c r="I30" i="1"/>
  <c r="I31" i="1"/>
  <c r="I27" i="1"/>
  <c r="I17" i="1"/>
  <c r="I16" i="1"/>
  <c r="I14" i="1"/>
  <c r="I13" i="1" s="1"/>
  <c r="I12" i="1"/>
  <c r="I11" i="1" s="1"/>
  <c r="I25" i="1"/>
  <c r="I24" i="1"/>
  <c r="I23" i="1"/>
  <c r="I22" i="1"/>
  <c r="I20" i="1"/>
  <c r="I21" i="1"/>
  <c r="I7" i="1"/>
  <c r="I8" i="1"/>
  <c r="I9" i="1"/>
  <c r="I10" i="1"/>
  <c r="I6" i="1"/>
  <c r="I19" i="1"/>
  <c r="I5" i="2" l="1"/>
  <c r="I72" i="2"/>
  <c r="I51" i="2"/>
  <c r="I15" i="2"/>
  <c r="I45" i="2"/>
  <c r="I18" i="2"/>
  <c r="I5" i="1"/>
  <c r="I15" i="1"/>
  <c r="F52" i="1"/>
  <c r="I52" i="1" s="1"/>
  <c r="I45" i="1" s="1"/>
  <c r="I72" i="1"/>
  <c r="I63" i="1"/>
  <c r="I26" i="1"/>
  <c r="I18" i="1"/>
  <c r="H86" i="2" l="1"/>
  <c r="J51" i="2" s="1"/>
  <c r="H86" i="1"/>
  <c r="J45" i="2" l="1"/>
  <c r="J18" i="2"/>
  <c r="J73" i="2"/>
  <c r="J69" i="2"/>
  <c r="J65" i="2"/>
  <c r="J61" i="2"/>
  <c r="J46" i="2"/>
  <c r="J33" i="2"/>
  <c r="J77" i="2"/>
  <c r="J56" i="2"/>
  <c r="J42" i="2"/>
  <c r="J28" i="2"/>
  <c r="J24" i="2"/>
  <c r="J20" i="2"/>
  <c r="J16" i="2"/>
  <c r="J12" i="2"/>
  <c r="J70" i="2"/>
  <c r="J47" i="2"/>
  <c r="J66" i="2"/>
  <c r="J62" i="2"/>
  <c r="J34" i="2"/>
  <c r="J74" i="2"/>
  <c r="J8" i="2"/>
  <c r="J26" i="2"/>
  <c r="J23" i="2"/>
  <c r="J78" i="2"/>
  <c r="J82" i="2"/>
  <c r="J49" i="2"/>
  <c r="J6" i="2"/>
  <c r="J19" i="2"/>
  <c r="J36" i="2"/>
  <c r="J31" i="2"/>
  <c r="J13" i="2"/>
  <c r="J9" i="2"/>
  <c r="J57" i="2"/>
  <c r="J41" i="2"/>
  <c r="J27" i="2"/>
  <c r="J67" i="2"/>
  <c r="J55" i="2"/>
  <c r="J40" i="2"/>
  <c r="J44" i="2"/>
  <c r="J64" i="2"/>
  <c r="J14" i="2"/>
  <c r="J43" i="2"/>
  <c r="J52" i="2"/>
  <c r="J63" i="2"/>
  <c r="J81" i="2"/>
  <c r="J11" i="2"/>
  <c r="J71" i="2"/>
  <c r="J35" i="2"/>
  <c r="J21" i="2"/>
  <c r="J79" i="2"/>
  <c r="J48" i="2"/>
  <c r="J29" i="2"/>
  <c r="J72" i="2"/>
  <c r="J68" i="2"/>
  <c r="J5" i="2"/>
  <c r="J50" i="2"/>
  <c r="J10" i="2"/>
  <c r="J7" i="2"/>
  <c r="J59" i="2"/>
  <c r="J30" i="2"/>
  <c r="J53" i="2"/>
  <c r="J80" i="2"/>
  <c r="J25" i="2"/>
  <c r="J17" i="2"/>
  <c r="J75" i="2"/>
  <c r="J54" i="2"/>
  <c r="J22" i="2"/>
  <c r="J15" i="2"/>
  <c r="J79" i="1"/>
  <c r="J81" i="1"/>
  <c r="J82" i="1"/>
  <c r="J80" i="1"/>
  <c r="J78" i="1"/>
  <c r="J72" i="1"/>
  <c r="J77" i="1"/>
  <c r="J75" i="1"/>
  <c r="J73" i="1"/>
  <c r="J71" i="1"/>
  <c r="J74" i="1"/>
  <c r="J69" i="1"/>
  <c r="J70" i="1"/>
  <c r="J67" i="1"/>
  <c r="J68" i="1"/>
  <c r="J65" i="1"/>
  <c r="J66" i="1"/>
  <c r="J63" i="1"/>
  <c r="J64" i="1"/>
  <c r="J61" i="1"/>
  <c r="J62" i="1"/>
  <c r="J59" i="1"/>
  <c r="J56" i="1"/>
  <c r="J57" i="1"/>
  <c r="J54" i="1"/>
  <c r="J55" i="1"/>
  <c r="J52" i="1"/>
  <c r="J53" i="1"/>
  <c r="J50" i="1"/>
  <c r="J51" i="1"/>
  <c r="J46" i="1"/>
  <c r="J49" i="1"/>
  <c r="J47" i="1"/>
  <c r="J48" i="1"/>
  <c r="J45" i="1"/>
  <c r="J42" i="1"/>
  <c r="J44" i="1"/>
  <c r="J26" i="1"/>
  <c r="J43" i="1"/>
  <c r="J40" i="1"/>
  <c r="J41" i="1"/>
  <c r="J36" i="1"/>
  <c r="J35" i="1"/>
  <c r="J33" i="1"/>
  <c r="J34" i="1"/>
  <c r="J30" i="1"/>
  <c r="J31" i="1"/>
  <c r="J12" i="1"/>
  <c r="J28" i="1"/>
  <c r="J27" i="1"/>
  <c r="J29" i="1"/>
  <c r="J20" i="1"/>
  <c r="J18" i="1"/>
  <c r="J25" i="1"/>
  <c r="J9" i="1"/>
  <c r="J17" i="1"/>
  <c r="J19" i="1"/>
  <c r="J21" i="1"/>
  <c r="J14" i="1"/>
  <c r="J24" i="1"/>
  <c r="J8" i="1"/>
  <c r="J10" i="1"/>
  <c r="J13" i="1"/>
  <c r="J5" i="1"/>
  <c r="J22" i="1"/>
  <c r="J11" i="1"/>
  <c r="J23" i="1"/>
  <c r="J15" i="1"/>
  <c r="J6" i="1"/>
  <c r="J16" i="1"/>
  <c r="J7" i="1"/>
</calcChain>
</file>

<file path=xl/sharedStrings.xml><?xml version="1.0" encoding="utf-8"?>
<sst xmlns="http://schemas.openxmlformats.org/spreadsheetml/2006/main" count="852" uniqueCount="256">
  <si>
    <t>Obra</t>
  </si>
  <si>
    <t>Bancos</t>
  </si>
  <si>
    <t>B.D.I.</t>
  </si>
  <si>
    <t>Encargos Sociais</t>
  </si>
  <si>
    <t>Rua Francisco Goetten</t>
  </si>
  <si>
    <t xml:space="preserve">SINAPI - 07/2025 - Santa Catarina
SICRO3 - 07/2025 - Santa Catarina
</t>
  </si>
  <si>
    <t>21,1%</t>
  </si>
  <si>
    <t>Não 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</si>
  <si>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</si>
  <si>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</si>
  <si>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</si>
  <si>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</si>
  <si>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</si>
  <si>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</si>
  <si>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</si>
  <si>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</si>
  <si>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</si>
  <si>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</si>
  <si>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</si>
  <si>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</si>
  <si>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</si>
  <si>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</si>
  <si>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</si>
  <si>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</si>
  <si>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00000001 </t>
  </si>
  <si>
    <t>Próprio</t>
  </si>
  <si>
    <t>PLACA DE OBRA (PARA CONSTRUCAO CIVIL) EM CHAPA GALVANIZADA *N. 22*, ADESIVADA, DE 2,4 X 1,2 M - COM SUPORTE DE MADEIRA</t>
  </si>
  <si>
    <t>UN</t>
  </si>
  <si>
    <t xml:space="preserve"> 1.2 </t>
  </si>
  <si>
    <t xml:space="preserve"> 00000024 </t>
  </si>
  <si>
    <t>REMOÇÃO MECANIZADA DE PAVIMENTO INTERTRAVADO - REF DEINFRA COD. 82100</t>
  </si>
  <si>
    <t xml:space="preserve"> 1.3 </t>
  </si>
  <si>
    <t xml:space="preserve"> 5914389 </t>
  </si>
  <si>
    <t>SICRO3</t>
  </si>
  <si>
    <t xml:space="preserve"> 1.4 </t>
  </si>
  <si>
    <t xml:space="preserve"> 1600989 </t>
  </si>
  <si>
    <t xml:space="preserve"> 1.5 </t>
  </si>
  <si>
    <t xml:space="preserve"> 2 </t>
  </si>
  <si>
    <t>CANTEIRO DE OBRAS</t>
  </si>
  <si>
    <t xml:space="preserve"> 2.1 </t>
  </si>
  <si>
    <t xml:space="preserve"> 00000002 </t>
  </si>
  <si>
    <t xml:space="preserve"> 3 </t>
  </si>
  <si>
    <t>ADMINISTRAÇÃO LOCAL</t>
  </si>
  <si>
    <t xml:space="preserve"> 3.1 </t>
  </si>
  <si>
    <t xml:space="preserve"> 00000003 </t>
  </si>
  <si>
    <t>ADMINISTRAÇÃO LOCAL PARA OBRAS DE PEQUENO PORTE</t>
  </si>
  <si>
    <t xml:space="preserve"> 4 </t>
  </si>
  <si>
    <t>MOBILIZAÇÃO E DESMOBILIZAÇÃO</t>
  </si>
  <si>
    <t xml:space="preserve"> 4.1 </t>
  </si>
  <si>
    <t xml:space="preserve"> 00000004 </t>
  </si>
  <si>
    <t>MOBILIZAÇÃO DE EQUIPAMENTOS</t>
  </si>
  <si>
    <t xml:space="preserve"> 4.2 </t>
  </si>
  <si>
    <t xml:space="preserve"> 00000005 </t>
  </si>
  <si>
    <t>DESMOBILIZAÇÃO DE EQUIPAMENTOS</t>
  </si>
  <si>
    <t xml:space="preserve"> 5 </t>
  </si>
  <si>
    <t>TERRAPLENAGEM</t>
  </si>
  <si>
    <t xml:space="preserve"> 5.1 </t>
  </si>
  <si>
    <t xml:space="preserve"> 5502139 </t>
  </si>
  <si>
    <t xml:space="preserve"> 5.2 </t>
  </si>
  <si>
    <t xml:space="preserve"> 00006079 </t>
  </si>
  <si>
    <t>SINAPI</t>
  </si>
  <si>
    <t>ARGILA, ARGILA VERMELHA OU ARGILA ARENOSA (RETIRADA NA JAZIDA, SEM TRANSPORTE)</t>
  </si>
  <si>
    <t xml:space="preserve">44,57 
 (BDI 15,00%) </t>
  </si>
  <si>
    <t xml:space="preserve"> 5.3 </t>
  </si>
  <si>
    <t xml:space="preserve"> 5.4 </t>
  </si>
  <si>
    <t xml:space="preserve"> 00000313 </t>
  </si>
  <si>
    <t>FORNECIMENTO DE RACHÃO - REF. SICRO COD. 1505860</t>
  </si>
  <si>
    <t xml:space="preserve">75,59 
 (BDI 15,00%) </t>
  </si>
  <si>
    <t xml:space="preserve"> 5.5 </t>
  </si>
  <si>
    <t xml:space="preserve"> 5.6 </t>
  </si>
  <si>
    <t xml:space="preserve"> 5502978 </t>
  </si>
  <si>
    <t xml:space="preserve"> 5.7 </t>
  </si>
  <si>
    <t xml:space="preserve"> 00000174 </t>
  </si>
  <si>
    <t>COMPACTAÇÃO DA CAMADA FINAL DE ATERRO DE ROCHA, INCLUSIVE ESPALHAMENTO E REGULARIZAÇÃO - REF. SICRO COD. 5502822</t>
  </si>
  <si>
    <t xml:space="preserve"> 6 </t>
  </si>
  <si>
    <t>PAVIMENTAÇÃO ASFÁLTICA</t>
  </si>
  <si>
    <t xml:space="preserve"> 6.1 </t>
  </si>
  <si>
    <t xml:space="preserve"> 4011209 </t>
  </si>
  <si>
    <t xml:space="preserve"> 6.2 </t>
  </si>
  <si>
    <t xml:space="preserve"> 00000008 </t>
  </si>
  <si>
    <t>SUB-BASE DE MACADAME SECO COM BRITA COMERCIAL, INCLUSIVE INSUMO, EXCLUSIVE TRANSPORTE - REF. SICRO COD. 4011279</t>
  </si>
  <si>
    <t xml:space="preserve"> 6.3 </t>
  </si>
  <si>
    <t xml:space="preserve"> 6.4 </t>
  </si>
  <si>
    <t xml:space="preserve"> 6.5 </t>
  </si>
  <si>
    <t xml:space="preserve"> 00000009 </t>
  </si>
  <si>
    <t>BASE DE BRITA GRADUADA COM BRITA COMERCIAL, EXCLUSIVE INSUMO E TRANSPORTE - REF. SICRO COD. 4011276</t>
  </si>
  <si>
    <t xml:space="preserve"> 6.6 </t>
  </si>
  <si>
    <t xml:space="preserve"> 00000010 </t>
  </si>
  <si>
    <t>FORNECIMENTO DE BRITA GRADUADA COM BRITA COMERCIAL - REF. SICRO COD. 4011276</t>
  </si>
  <si>
    <t xml:space="preserve">175,37 
 (BDI 21,10%) </t>
  </si>
  <si>
    <t xml:space="preserve"> 6.7 </t>
  </si>
  <si>
    <t xml:space="preserve"> 6.8 </t>
  </si>
  <si>
    <t xml:space="preserve"> 4011352 </t>
  </si>
  <si>
    <t xml:space="preserve"> 6.9 </t>
  </si>
  <si>
    <t xml:space="preserve"> 00000011 </t>
  </si>
  <si>
    <t>FORNECIMENTO DE EMULSÃO ASFÁLTICA PARA IMPRIMAÇÃO - REF. SICRO COD. 4011352</t>
  </si>
  <si>
    <t>T</t>
  </si>
  <si>
    <t xml:space="preserve">3.853,05 
 (BDI 15,00%) </t>
  </si>
  <si>
    <t xml:space="preserve"> 6.10 </t>
  </si>
  <si>
    <t xml:space="preserve"> 00000012 </t>
  </si>
  <si>
    <t>TRANSPORTE DE EMULSÃO ASFÁLTICA EAI - DMT 280,30KM</t>
  </si>
  <si>
    <t xml:space="preserve">310,14 
 (BDI 15,00%) </t>
  </si>
  <si>
    <t xml:space="preserve"> 6.11 </t>
  </si>
  <si>
    <t xml:space="preserve"> 4011353 </t>
  </si>
  <si>
    <t xml:space="preserve"> 6.12 </t>
  </si>
  <si>
    <t xml:space="preserve"> 00000013 </t>
  </si>
  <si>
    <t>FORNECIMENTO DE EMULSÃO ASFÁLTICA RR-1C - REF. SICRO COD. 4011353</t>
  </si>
  <si>
    <t xml:space="preserve">3.941,00 
 (BDI 15,00%) </t>
  </si>
  <si>
    <t xml:space="preserve"> 6.13 </t>
  </si>
  <si>
    <t xml:space="preserve"> 00000014 </t>
  </si>
  <si>
    <t>TRANSPORTE DA EMULSÃO ASFÁLTICA RR-1C - DMT 280,30KM</t>
  </si>
  <si>
    <t xml:space="preserve"> 6.14 </t>
  </si>
  <si>
    <t xml:space="preserve"> 00000015 </t>
  </si>
  <si>
    <t>CONCRETO ASFÁLTICO - FAIXA C - MASSA COMERCIAL - REF. SICRO COD. 4011464</t>
  </si>
  <si>
    <t xml:space="preserve"> 6.15 </t>
  </si>
  <si>
    <t xml:space="preserve"> 00000016 </t>
  </si>
  <si>
    <t>FORNECIMENTO DE MASSA ASFÁLTICA COMERCIAL, EXCLUSIVE CAP 50/70 - REF. SICRO COD 4011464</t>
  </si>
  <si>
    <t xml:space="preserve">206,53 
 (BDI 15,00%) </t>
  </si>
  <si>
    <t xml:space="preserve"> 6.16 </t>
  </si>
  <si>
    <t xml:space="preserve"> 6.17 </t>
  </si>
  <si>
    <t xml:space="preserve"> 00000017 </t>
  </si>
  <si>
    <t>FORNECIMENTO DE CIMENTO ASFALTICO CAP 50/70 - TEOR 5,60%</t>
  </si>
  <si>
    <t xml:space="preserve">5.418,50 
 (BDI 15,00%) </t>
  </si>
  <si>
    <t xml:space="preserve"> 6.18 </t>
  </si>
  <si>
    <t xml:space="preserve"> 00000018 </t>
  </si>
  <si>
    <t>TRANSPORTE DO CIMENTO ASFALTICO CAP 50/70 - DMT 275,00KM</t>
  </si>
  <si>
    <t xml:space="preserve">306,11 
 (BDI 15,00%) </t>
  </si>
  <si>
    <t xml:space="preserve"> 7 </t>
  </si>
  <si>
    <t>DRENAGEM PLUVIAL</t>
  </si>
  <si>
    <t xml:space="preserve"> 7.1 </t>
  </si>
  <si>
    <t xml:space="preserve"> 4805757 </t>
  </si>
  <si>
    <t xml:space="preserve"> 7.2 </t>
  </si>
  <si>
    <t xml:space="preserve"> 5502972 </t>
  </si>
  <si>
    <t xml:space="preserve"> 7.3 </t>
  </si>
  <si>
    <t xml:space="preserve"> 102360 </t>
  </si>
  <si>
    <t>RETIRADA DE MATERIAL DE 3ª CATEGORIA (APÓS ESCAVAÇÃO/DESMONTE) EM VALAS, COM ESCAVADEIRA HIDRÁULICA - EXCLUSIVE CARGA E TRANSPORTE. AF_03/2021</t>
  </si>
  <si>
    <t xml:space="preserve"> 7.4 </t>
  </si>
  <si>
    <t xml:space="preserve"> 5914336 </t>
  </si>
  <si>
    <t xml:space="preserve"> 7.5 </t>
  </si>
  <si>
    <t xml:space="preserve"> 4815671 </t>
  </si>
  <si>
    <t xml:space="preserve"> 7.6 </t>
  </si>
  <si>
    <t xml:space="preserve"> 2003850 </t>
  </si>
  <si>
    <t xml:space="preserve"> 7.7 </t>
  </si>
  <si>
    <t xml:space="preserve"> 7.8 </t>
  </si>
  <si>
    <t xml:space="preserve"> 00021016 </t>
  </si>
  <si>
    <t>TUBO ACO GALVANIZADO COM COSTURA, CLASSE LEVE, DN 100 MM (4"), E = 3,75 MM, *10,55* KG/M (NBR 5580)</t>
  </si>
  <si>
    <t>M</t>
  </si>
  <si>
    <t xml:space="preserve">171,18 
 (BDI 15,00%) </t>
  </si>
  <si>
    <t xml:space="preserve"> 7.9 </t>
  </si>
  <si>
    <t xml:space="preserve"> 92808 </t>
  </si>
  <si>
    <t>ASSENTAMENTO DE TUBO DE CONCRETO PARA REDES COLETORAS DE ÁGUAS PLUVIAIS, DIÂMETRO DE 300 MM, JUNTA RÍGIDA, INSTALADO EM LOCAL COM BAIXO NÍVEL DE INTERFERÊNCIAS (NÃO INCLUI FORNECIMENTO). AF_03/2024</t>
  </si>
  <si>
    <t xml:space="preserve"> 7.10 </t>
  </si>
  <si>
    <t xml:space="preserve"> 00037450 </t>
  </si>
  <si>
    <t>TUBO DE CONCRETO SIMPLES PARA AGUAS PLUVIAIS, CLASSE PS1, COM ENCAIXE MACHO E FEMEA, DIAMETRO NOMINAL DE 300 MM</t>
  </si>
  <si>
    <t xml:space="preserve">44,03 
 (BDI 15,00%) </t>
  </si>
  <si>
    <t xml:space="preserve"> 7.11 </t>
  </si>
  <si>
    <t xml:space="preserve"> 92809 </t>
  </si>
  <si>
    <t>ASSENTAMENTO DE TUBO DE CONCRETO PARA REDES COLETORAS DE ÁGUAS PLUVIAIS, DIÂMETRO DE 400 MM, JUNTA RÍGIDA, INSTALADO EM LOCAL COM BAIXO NÍVEL DE INTERFERÊNCIAS (NÃO INCLUI FORNECIMENTO). AF_03/2024</t>
  </si>
  <si>
    <t xml:space="preserve"> 7.12 </t>
  </si>
  <si>
    <t xml:space="preserve"> 00037451 </t>
  </si>
  <si>
    <t>TUBO DE CONCRETO SIMPLES PARA AGUAS PLUVIAIS, CLASSE PS1, COM ENCAIXE MACHO E FEMEA, DIAMETRO NOMINAL DE 400 MM</t>
  </si>
  <si>
    <t xml:space="preserve">61,47 
 (BDI 15,00%) </t>
  </si>
  <si>
    <t xml:space="preserve"> 7.13 </t>
  </si>
  <si>
    <t xml:space="preserve"> 0804061 </t>
  </si>
  <si>
    <t xml:space="preserve"> 7.14 </t>
  </si>
  <si>
    <t xml:space="preserve"> 00000410 </t>
  </si>
  <si>
    <t>CAIXA COLETORA COM GRELHA EM AÇO ARTICULADA, PAREDES E FUNDO EM CONCRETO</t>
  </si>
  <si>
    <t xml:space="preserve"> 7.15 </t>
  </si>
  <si>
    <t xml:space="preserve"> 2003642 </t>
  </si>
  <si>
    <t xml:space="preserve"> 7.16 </t>
  </si>
  <si>
    <t xml:space="preserve"> 00000412 </t>
  </si>
  <si>
    <t>ASSENTAMENTO DE MEIO-FIO PRÉ-MOLDADO, DIMENSÕES 12X10X30CM (BASE INF. X BASE SUP. X ALTURA) - REF. SINAPI COD. 94273</t>
  </si>
  <si>
    <t xml:space="preserve"> 7.17 </t>
  </si>
  <si>
    <t xml:space="preserve"> 00000414 </t>
  </si>
  <si>
    <t>FORNECIMENTO DE MEIO-FIO PRÉ-MOLDADO, DIMENSÕES 12X10X30CM (BASE INF. X BASE SUP. X ALTURA) - REF. SINAPI COD. 94273</t>
  </si>
  <si>
    <t xml:space="preserve">45,66 
 (BDI 15,00%) </t>
  </si>
  <si>
    <t xml:space="preserve"> 8 </t>
  </si>
  <si>
    <t>PASSEIO COM ACESSIBILIDADE</t>
  </si>
  <si>
    <t xml:space="preserve"> 8.1 </t>
  </si>
  <si>
    <t xml:space="preserve"> 94991 </t>
  </si>
  <si>
    <t>EXECUÇÃO DE PASSEIO (CALÇADA) OU PISO DE CONCRETO COM CONCRETO MOLDADO IN LOCO, USINADO C20, ACABAMENTO CONVENCIONAL, NÃO ARMADO. AF_08/2022</t>
  </si>
  <si>
    <t xml:space="preserve"> 8.2 </t>
  </si>
  <si>
    <t xml:space="preserve"> 8.3 </t>
  </si>
  <si>
    <t xml:space="preserve"> 8.4 </t>
  </si>
  <si>
    <t xml:space="preserve"> 00000375 </t>
  </si>
  <si>
    <t xml:space="preserve"> 8.5 </t>
  </si>
  <si>
    <t xml:space="preserve"> 00000415 </t>
  </si>
  <si>
    <t>FORNECIMENTO DE PISO PODOTÁTIL ALERTA OU DIRECIONAL DE CONCRETO, DIMENSÕES 45X45X2,50 CM, COR VERMELHA - REF. SINAPI CÓD. 104658</t>
  </si>
  <si>
    <t xml:space="preserve">54,68 
 (BDI 15,00%) </t>
  </si>
  <si>
    <t xml:space="preserve"> 8.6 </t>
  </si>
  <si>
    <t xml:space="preserve"> 00000411 </t>
  </si>
  <si>
    <t>ASSENTAMENTO DE PISO PODOTÁTIL ALERTA OU DIRECIONAL DE CONCRETO, DIMENSÕES 45X45X2,50 CM, COR VERMELHA - REF. SINAPI CÓD. 104658</t>
  </si>
  <si>
    <t xml:space="preserve"> 8.7 </t>
  </si>
  <si>
    <t xml:space="preserve"> 00000416 </t>
  </si>
  <si>
    <t xml:space="preserve">61,33 
 (BDI 15,00%) </t>
  </si>
  <si>
    <t xml:space="preserve"> 8.8 </t>
  </si>
  <si>
    <t xml:space="preserve"> 00000027 </t>
  </si>
  <si>
    <t xml:space="preserve"> 9 </t>
  </si>
  <si>
    <t>SINALIZAÇÃO VIÁRIA</t>
  </si>
  <si>
    <t xml:space="preserve"> 9.1 </t>
  </si>
  <si>
    <t xml:space="preserve"> 5213400 </t>
  </si>
  <si>
    <t xml:space="preserve"> 9.2 </t>
  </si>
  <si>
    <t xml:space="preserve"> 9.3 </t>
  </si>
  <si>
    <t xml:space="preserve"> 00000023 </t>
  </si>
  <si>
    <t xml:space="preserve"> 9.4 </t>
  </si>
  <si>
    <t xml:space="preserve"> 5213464 </t>
  </si>
  <si>
    <t xml:space="preserve"> 9.5 </t>
  </si>
  <si>
    <t xml:space="preserve"> 5213440 </t>
  </si>
  <si>
    <t xml:space="preserve"> 9.6 </t>
  </si>
  <si>
    <t xml:space="preserve"> 5213444 </t>
  </si>
  <si>
    <t xml:space="preserve"> 9.7 </t>
  </si>
  <si>
    <t xml:space="preserve"> 00000417 </t>
  </si>
  <si>
    <t>PLACA EM AÇO - 0,50 X 0,70 M - PELÍCULA RETRORREFLETIVA TIPO I + III - FORNECIMENTO E IMPLANTAÇÃO - REF. SICRO COD. 5213498</t>
  </si>
  <si>
    <t xml:space="preserve"> 9.8 </t>
  </si>
  <si>
    <t xml:space="preserve"> 00000099 </t>
  </si>
  <si>
    <t>SUPORTE METÁLICO GALVANIZADO PARA PLACA DE ADVERTÊNCIA E REGULAMENTAÇÃO - LADO OU DIÂMETRO DE 0,60 M - FORNECIMENTO E IMPLANTAÇÃO - REF. SICRO COD. 5213863</t>
  </si>
  <si>
    <t xml:space="preserve"> 9.9 </t>
  </si>
  <si>
    <t xml:space="preserve"> 00000098 </t>
  </si>
  <si>
    <t>SUPORTE METÁLICO GALVANIZADO PARA PLACA DE REGULAMENTAÇÃO - R1 - LADO DE 0,248 M - FORNECIMENTO E IMPLANTAÇÃO - REF. SICRO COD. 5213855</t>
  </si>
  <si>
    <t xml:space="preserve"> 9.10 </t>
  </si>
  <si>
    <t xml:space="preserve"> 00000418 </t>
  </si>
  <si>
    <t>SUPORTE METÁLICO GALVANIZADO PARA PLACA DE ADVERTÊNCIA - LADO 0,50 X 0,70 M - FORNECIMENTO E IMPLANTAÇÃO - REF. SICRO COD. 5213864</t>
  </si>
  <si>
    <t>Total Geral</t>
  </si>
  <si>
    <t>TRANSPORTE COM CAMINHÃO BASCULANTE DE 10 M³ - RODOVIA PAVIMENTADA - DENSIDADE 1,50 T/M³ - BOTA FORA - DMT 5,00KM</t>
  </si>
  <si>
    <t>DEMOLIÇÃO DE CONCRETO SIMPLES COM MARTELETE</t>
  </si>
  <si>
    <t>ESCAVAÇÃO, CARGA E TRANSPORTE DE MATERIAL DE 1ª CATEGORIA - DMT DE 800 A 1.000 M - CAMINHO DE SERVIÇO EM REVESTIMENTO PRIMÁRIO - COM ESCAVADEIRA E CAMINHÃO BASCULANTE DE 14 M³</t>
  </si>
  <si>
    <t>TRANSPORTE COM CAMINHÃO BASCULANTE DE 10 M³ - RODOVIA PAVIMENTADA - DENSIDADE 1,50 T/M³ - DMT 30,00KM</t>
  </si>
  <si>
    <t>TRANSPORTE COM CAMINHÃO BASCULANTE DE 10 M³ - RODOVIA PAVIMENTADA - DENSIDADE 1,50 T/M³ - DMT 5,30KM</t>
  </si>
  <si>
    <t>COMPACTAÇÃO DE ATERROS A 100% DO PROCTOR NORMAL</t>
  </si>
  <si>
    <t>REGULARIZAÇÃO DO SUBLEITO - 100% PROCTOR INTERMEDIÁRIO</t>
  </si>
  <si>
    <t>TRANSPORTE COM CAMINHÃO BASCULANTE DE 10 M³ - RODOVIA PAVIMENTADA - BRITA 04 - CONSUMO 1,26 M³ - DENSIDADE 1,50 T/M³ - DMT 5,30KM</t>
  </si>
  <si>
    <t>TRANSPORTE COM CAMINHÃO BASCULANTE DE 10 M³ - RODOVIA PAVIMENTADA - PÓ DE PEDRA - CONSUMO 0,14 M³ - DENSIDADE 1,50 T/M³ - DMT 5,30KM</t>
  </si>
  <si>
    <t>TRANSPORTE COM CAMINHÃO BASCULANTE DE 10 M³ - RODOVIA PAVIMENTADA - BRITA GRADUADA - CONSUMO 1,31 M³ - DENSIDADE 1,50 T/M³ - DMT 5,30KM</t>
  </si>
  <si>
    <t>IMPRIMAÇÃO COM EMULSÃO ASFÁLTICA</t>
  </si>
  <si>
    <t>PINTURA DE LIGAÇÃO</t>
  </si>
  <si>
    <t>TRANSPORTE COM CAMINHÃO BASCULANTE DE 10 M³ - RODOVIA PAVIMENTADA - DMT 5,30KM</t>
  </si>
  <si>
    <t>ESCAVAÇÃO MECÂNICA DE VALA EM MATERIAL DE 1ª CATEGORIA</t>
  </si>
  <si>
    <t>ESCAVAÇÃO DE VALA EM MATERIAL DE 3ª CATEGORIA - RESISTÊNCIA À COMPRESSÃO ACIMA DE 110 MPA - COM ESCAVADEIRA E ROMPEDOR HIDRÁULICO 1.700 KG</t>
  </si>
  <si>
    <t>TRANSPORTE DE MATERIAL DE 3ª CATEGORIA COM CAMINHÃO BASCULANTE DE 12 M³ PARA ROCHA - RODOVIA PAVIMENTADA - BOTA FORA - DMT 5,00KM</t>
  </si>
  <si>
    <t>REATERRO E COMPACTAÇÃO COM SOQUETE VIBRATÓRIO</t>
  </si>
  <si>
    <t>LASTRO DE BRITA COMERCIAL COMPACTADO COM SOQUETE VIBRATÓRIO - ESPALHAMENTO MANUAL</t>
  </si>
  <si>
    <t>BOCA DE BSTC D = 0,40 M - ESCONSIDADE 0° - AREIA E BRITA COMERCIAIS - ALAS RETAS</t>
  </si>
  <si>
    <t>CAIXA DE LIGAÇÃO E PASSAGEM - CLP 01 - AREIA E BRITA COMERCIAIS</t>
  </si>
  <si>
    <t>ASSENTAMENTO DE PISO HIDRÁULICO DE CONCRETO (PISO XADREZ), DIMENSÕES 45X45X2,50CM, COR NATURAL ‐ REF. SINAPI COD. 104658</t>
  </si>
  <si>
    <t>FORNECIMENTO DE PISO HIDRÁULICO DE CONCRETO (PISO XADREZ), DIMENSÕES 45X45X2,50CM, COR NATURAL ‐ REF. SINAPI COD. 104658</t>
  </si>
  <si>
    <t>ARMAÇÃO DE TELA 15X15CM PARA CALÇADA EM ENTRADA DE VEICULOS LEVES</t>
  </si>
  <si>
    <t>PINTURA DE FAIXA COM TINTA ACRÍLICA - ESPESSURA DE 0,4 MM - COR BRANCA</t>
  </si>
  <si>
    <t>PINTURA DE FAIXA COM TINTA ACRÍLICA - ESPESSURA DE 0,4 MM - COR AMARELA</t>
  </si>
  <si>
    <t>PLACA DE LOGRADOURO COM SUPORTE DE FIXAÇÃO CONFORME DETALHE EM PROJETO ‐ H=3,15M ‐ REF. SICRO CÓD. 5213863</t>
  </si>
  <si>
    <t>PLACA DE ADVERTÊNCIA EM AÇO, LADO DE 0,60 M - PELÍCULA RETRORREFLETIVA TIPO I + SI - FORNECIMENTO E IMPLANTAÇÃO</t>
  </si>
  <si>
    <t>PLACA DE REGULAMENTAÇÃO EM AÇO D = 0,60 M - PELÍCULA RETRORREFLETIVA TIPO I + SI - FORNECIMENTO E IMPLANTAÇÃO</t>
  </si>
  <si>
    <t>PLACA DE REGULAMENTAÇÃO EM AÇO, R1 LADO 0,248 M - PELÍCULA RETRORREFLETIVA TIPO I + SI - FORNECIMENTO E IMPLANTAÇÃO</t>
  </si>
  <si>
    <t>M²</t>
  </si>
  <si>
    <t>TKM</t>
  </si>
  <si>
    <t>M³</t>
  </si>
  <si>
    <t>_______________________________________________________________
ENG CIRO FONTANA SURDI
CREA/SC: 063545-0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</si>
</sst>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%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6"/>
      <name val="Arial"/>
      <family val="1"/>
    </font>
    <font>
      <sz val="16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A6C3F2"/>
        <bgColor rgb="FFA6C3F2"/>
      </patternFill>
    </fill>
    <fill>
      <patternFill patternType="solid">
        <fgColor rgb="FFA6C3F2"/>
        <bgColor rgb="FFA6C3F2"/>
      </patternFill>
    </fill>
    <fill>
      <patternFill patternType="solid">
        <fgColor rgb="FFA6C3F2"/>
        <bgColor rgb="FFA6C3F2"/>
      </patternFill>
    </fill>
    <fill>
      <patternFill patternType="solid">
        <fgColor rgb="FFA6C3F2"/>
        <bgColor rgb="FFA6C3F2"/>
      </patternFill>
    </fill>
    <fill>
      <patternFill patternType="solid">
        <fgColor rgb="FFA6C3F2"/>
        <bgColor rgb="FFA6C3F2"/>
      </patternFill>
    </fill>
    <fill>
      <patternFill patternType="solid">
        <fgColor rgb="FFE6E6E6"/>
        <bgColor rgb="FFE6E6E6"/>
      </patternFill>
    </fill>
    <fill>
      <patternFill patternType="solid">
        <fgColor rgb="FFE6E6E6"/>
        <bgColor rgb="FFE6E6E6"/>
      </patternFill>
    </fill>
    <fill>
      <patternFill patternType="solid">
        <fgColor rgb="FFE6E6E6"/>
        <bgColor rgb="FFE6E6E6"/>
      </patternFill>
    </fill>
    <fill>
      <patternFill patternType="solid">
        <fgColor rgb="FFE6E6E6"/>
        <bgColor rgb="FFE6E6E6"/>
      </patternFill>
    </fill>
    <fill>
      <patternFill patternType="solid">
        <fgColor rgb="FFE6E6E6"/>
        <bgColor rgb="FFE6E6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10" fillId="12" borderId="9" xfId="0" applyFont="1" applyFill="1" applyBorder="1" applyAlignment="1">
      <alignment horizontal="left" vertical="top" wrapText="1"/>
    </xf>
    <xf numFmtId="0" fontId="15" fillId="17" borderId="0" xfId="0" applyFont="1" applyFill="1" applyAlignment="1">
      <alignment horizontal="left" vertical="top" wrapText="1"/>
    </xf>
    <xf numFmtId="0" fontId="16" fillId="18" borderId="0" xfId="0" applyFont="1" applyFill="1" applyAlignment="1">
      <alignment horizontal="center" vertical="top" wrapText="1"/>
    </xf>
    <xf numFmtId="0" fontId="17" fillId="19" borderId="0" xfId="0" applyFont="1" applyFill="1" applyAlignment="1">
      <alignment horizontal="right" vertical="top" wrapText="1"/>
    </xf>
    <xf numFmtId="0" fontId="19" fillId="21" borderId="0" xfId="0" applyFont="1" applyFill="1" applyAlignment="1">
      <alignment horizontal="left" vertical="top" wrapText="1"/>
    </xf>
    <xf numFmtId="0" fontId="20" fillId="22" borderId="0" xfId="0" applyFont="1" applyFill="1" applyAlignment="1">
      <alignment horizontal="center" vertical="top" wrapText="1"/>
    </xf>
    <xf numFmtId="0" fontId="6" fillId="8" borderId="5" xfId="0" applyFont="1" applyFill="1" applyBorder="1" applyAlignment="1">
      <alignment horizontal="center" vertical="center" wrapText="1"/>
    </xf>
    <xf numFmtId="43" fontId="7" fillId="9" borderId="6" xfId="1" applyFont="1" applyFill="1" applyBorder="1" applyAlignment="1">
      <alignment horizontal="right" vertical="center" wrapText="1"/>
    </xf>
    <xf numFmtId="43" fontId="8" fillId="10" borderId="7" xfId="1" applyFont="1" applyFill="1" applyBorder="1" applyAlignment="1">
      <alignment horizontal="right" vertical="center" wrapText="1"/>
    </xf>
    <xf numFmtId="164" fontId="9" fillId="11" borderId="8" xfId="0" applyNumberFormat="1" applyFont="1" applyFill="1" applyBorder="1" applyAlignment="1">
      <alignment horizontal="right" vertical="center" wrapText="1"/>
    </xf>
    <xf numFmtId="0" fontId="11" fillId="13" borderId="10" xfId="0" applyFont="1" applyFill="1" applyBorder="1" applyAlignment="1">
      <alignment horizontal="center" vertical="center" wrapText="1"/>
    </xf>
    <xf numFmtId="43" fontId="12" fillId="14" borderId="11" xfId="1" applyFont="1" applyFill="1" applyBorder="1" applyAlignment="1">
      <alignment horizontal="right" vertical="center" wrapText="1"/>
    </xf>
    <xf numFmtId="43" fontId="13" fillId="15" borderId="12" xfId="1" applyFont="1" applyFill="1" applyBorder="1" applyAlignment="1">
      <alignment horizontal="right" vertical="center" wrapText="1"/>
    </xf>
    <xf numFmtId="164" fontId="14" fillId="16" borderId="13" xfId="0" applyNumberFormat="1" applyFont="1" applyFill="1" applyBorder="1" applyAlignment="1">
      <alignment horizontal="right" vertical="center" wrapText="1"/>
    </xf>
    <xf numFmtId="43" fontId="14" fillId="16" borderId="13" xfId="0" applyNumberFormat="1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top" wrapText="1"/>
    </xf>
    <xf numFmtId="0" fontId="19" fillId="0" borderId="0" xfId="0" applyFont="1"/>
    <xf numFmtId="0" fontId="15" fillId="4" borderId="1" xfId="0" applyFont="1" applyFill="1" applyBorder="1" applyAlignment="1">
      <alignment horizontal="left" vertical="top" wrapText="1"/>
    </xf>
    <xf numFmtId="0" fontId="15" fillId="6" borderId="3" xfId="0" applyFont="1" applyFill="1" applyBorder="1" applyAlignment="1">
      <alignment horizontal="right" vertical="top" wrapText="1"/>
    </xf>
    <xf numFmtId="0" fontId="15" fillId="5" borderId="2" xfId="0" applyFont="1" applyFill="1" applyBorder="1" applyAlignment="1">
      <alignment horizontal="center" vertical="top" wrapText="1"/>
    </xf>
    <xf numFmtId="0" fontId="15" fillId="17" borderId="0" xfId="0" applyFont="1" applyFill="1" applyAlignment="1">
      <alignment horizontal="left" vertical="top" wrapText="1"/>
    </xf>
    <xf numFmtId="0" fontId="17" fillId="19" borderId="0" xfId="0" applyFont="1" applyFill="1" applyAlignment="1">
      <alignment horizontal="right" vertical="top" wrapText="1"/>
    </xf>
    <xf numFmtId="4" fontId="18" fillId="20" borderId="0" xfId="0" applyNumberFormat="1" applyFont="1" applyFill="1" applyAlignment="1">
      <alignment horizontal="right" vertical="top" wrapText="1"/>
    </xf>
    <xf numFmtId="0" fontId="19" fillId="22" borderId="0" xfId="0" applyFont="1" applyFill="1" applyAlignment="1">
      <alignment horizontal="center" vertical="top" wrapText="1"/>
    </xf>
    <xf numFmtId="0" fontId="0" fillId="0" borderId="0" xfId="0"/>
    <xf numFmtId="0" fontId="22" fillId="3" borderId="0" xfId="0" applyFont="1" applyFill="1" applyAlignment="1">
      <alignment horizontal="center" wrapText="1"/>
    </xf>
    <xf numFmtId="0" fontId="23" fillId="0" borderId="0" xfId="0" applyFont="1"/>
    <xf numFmtId="0" fontId="1" fillId="2" borderId="0" xfId="0" applyFont="1" applyFill="1" applyAlignment="1">
      <alignment horizontal="left" vertical="top" wrapText="1"/>
    </xf>
    <xf numFmtId="0" fontId="15" fillId="3" borderId="0" xfId="0" applyFont="1" applyFill="1" applyAlignment="1">
      <alignment horizontal="center" wrapText="1"/>
    </xf>
    <xf numFmtId="0" fontId="19" fillId="0" borderId="0" xfId="0" applyFont="1"/>
    <xf numFmtId="0" fontId="15" fillId="2" borderId="0" xfId="0" applyFont="1" applyFill="1" applyAlignment="1">
      <alignment horizontal="left" vertical="top" wrapText="1"/>
    </xf>
    <xf numFmtId="43" fontId="0" fillId="0" borderId="0" xfId="0" applyNumberFormat="1"/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477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2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8"/>
  <sheetViews>
    <sheetView tabSelected="1" showWhiteSpace="0" topLeftCell="A69" zoomScale="60" zoomScaleNormal="60" zoomScaleSheetLayoutView="100" workbookViewId="0">
      <selection activeCell="M27" sqref="M27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8" width="13" bestFit="1" customWidth="1"/>
    <col min="9" max="9" width="14.625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7"/>
      <c r="B2" s="7"/>
      <c r="C2" s="7"/>
      <c r="D2" s="7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20.25" x14ac:dyDescent="0.3">
      <c r="A3" s="31" t="s">
        <v>8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x14ac:dyDescent="0.2">
      <c r="A5" s="5" t="s">
        <v>19</v>
      </c>
      <c r="B5" s="5" t="s">
        <v>20</v>
      </c>
      <c r="C5" s="5"/>
      <c r="D5" s="5" t="s">
        <v>21</v>
      </c>
      <c r="E5" s="12"/>
      <c r="F5" s="13">
        <v>1</v>
      </c>
      <c r="G5" s="13" t="s">
        <v>22</v>
      </c>
      <c r="H5" s="14"/>
      <c r="I5" s="14">
        <f>SUM(I6:I10)</f>
        <v>4016.8951499999998</v>
      </c>
      <c r="J5" s="15">
        <f>I5/H86</f>
        <v>7.3444269356642651E-3</v>
      </c>
    </row>
    <row r="6" spans="1:10" ht="25.5" x14ac:dyDescent="0.2">
      <c r="A6" s="6" t="s">
        <v>23</v>
      </c>
      <c r="B6" s="6" t="s">
        <v>24</v>
      </c>
      <c r="C6" s="6" t="s">
        <v>25</v>
      </c>
      <c r="D6" s="6" t="s">
        <v>26</v>
      </c>
      <c r="E6" s="16" t="s">
        <v>27</v>
      </c>
      <c r="F6" s="17">
        <v>1</v>
      </c>
      <c r="G6" s="18">
        <v>1316.01</v>
      </c>
      <c r="H6" s="18">
        <v>1593.69</v>
      </c>
      <c r="I6" s="18">
        <f>F6*H6</f>
        <v>1593.69</v>
      </c>
      <c r="J6" s="19">
        <f>I6/H86</f>
        <v>2.913877342080682E-3</v>
      </c>
    </row>
    <row r="7" spans="1:10" ht="25.5" x14ac:dyDescent="0.2">
      <c r="A7" s="6" t="s">
        <v>28</v>
      </c>
      <c r="B7" s="6" t="s">
        <v>29</v>
      </c>
      <c r="C7" s="6" t="s">
        <v>25</v>
      </c>
      <c r="D7" s="6" t="s">
        <v>30</v>
      </c>
      <c r="E7" s="16" t="s">
        <v>252</v>
      </c>
      <c r="F7" s="17">
        <v>33.840000000000003</v>
      </c>
      <c r="G7" s="18">
        <v>0.9</v>
      </c>
      <c r="H7" s="18">
        <v>1.0900000000000001</v>
      </c>
      <c r="I7" s="18">
        <f t="shared" ref="I7:I10" si="0">F7*H7</f>
        <v>36.885600000000004</v>
      </c>
      <c r="J7" s="19">
        <f>I7/H86</f>
        <v>6.7441041914708134E-5</v>
      </c>
    </row>
    <row r="8" spans="1:10" ht="25.5" x14ac:dyDescent="0.2">
      <c r="A8" s="6" t="s">
        <v>31</v>
      </c>
      <c r="B8" s="6" t="s">
        <v>32</v>
      </c>
      <c r="C8" s="6" t="s">
        <v>33</v>
      </c>
      <c r="D8" s="6" t="s">
        <v>223</v>
      </c>
      <c r="E8" s="16" t="s">
        <v>253</v>
      </c>
      <c r="F8" s="17">
        <v>38.07</v>
      </c>
      <c r="G8" s="18">
        <v>0.82</v>
      </c>
      <c r="H8" s="18">
        <v>0.99</v>
      </c>
      <c r="I8" s="18">
        <f t="shared" si="0"/>
        <v>37.689300000000003</v>
      </c>
      <c r="J8" s="19">
        <f>I8/H86</f>
        <v>6.8910514158262558E-5</v>
      </c>
    </row>
    <row r="9" spans="1:10" x14ac:dyDescent="0.2">
      <c r="A9" s="6" t="s">
        <v>34</v>
      </c>
      <c r="B9" s="6" t="s">
        <v>35</v>
      </c>
      <c r="C9" s="6" t="s">
        <v>33</v>
      </c>
      <c r="D9" s="6" t="s">
        <v>224</v>
      </c>
      <c r="E9" s="16" t="s">
        <v>254</v>
      </c>
      <c r="F9" s="17">
        <v>4.3499999999999996</v>
      </c>
      <c r="G9" s="18">
        <v>439.71</v>
      </c>
      <c r="H9" s="18">
        <v>532.49</v>
      </c>
      <c r="I9" s="18">
        <f t="shared" si="0"/>
        <v>2316.3314999999998</v>
      </c>
      <c r="J9" s="19">
        <f>I9/H86</f>
        <v>4.2351435188761671E-3</v>
      </c>
    </row>
    <row r="10" spans="1:10" ht="25.5" x14ac:dyDescent="0.2">
      <c r="A10" s="6" t="s">
        <v>36</v>
      </c>
      <c r="B10" s="6" t="s">
        <v>32</v>
      </c>
      <c r="C10" s="6" t="s">
        <v>33</v>
      </c>
      <c r="D10" s="6" t="s">
        <v>223</v>
      </c>
      <c r="E10" s="16" t="s">
        <v>253</v>
      </c>
      <c r="F10" s="17">
        <v>32.625</v>
      </c>
      <c r="G10" s="18">
        <v>0.82</v>
      </c>
      <c r="H10" s="18">
        <v>0.99</v>
      </c>
      <c r="I10" s="18">
        <f t="shared" si="0"/>
        <v>32.298749999999998</v>
      </c>
      <c r="J10" s="19">
        <f>I10/H86</f>
        <v>5.905451863444486E-5</v>
      </c>
    </row>
    <row r="11" spans="1:10" x14ac:dyDescent="0.2">
      <c r="A11" s="5" t="s">
        <v>37</v>
      </c>
      <c r="B11" s="5" t="s">
        <v>20</v>
      </c>
      <c r="C11" s="5"/>
      <c r="D11" s="5" t="s">
        <v>38</v>
      </c>
      <c r="E11" s="12" t="s">
        <v>22</v>
      </c>
      <c r="F11" s="13">
        <v>1</v>
      </c>
      <c r="G11" s="13" t="s">
        <v>22</v>
      </c>
      <c r="H11" s="14"/>
      <c r="I11" s="14">
        <f>I12</f>
        <v>3996.3</v>
      </c>
      <c r="J11" s="15">
        <f>I11/H86</f>
        <v>7.3067710923435739E-3</v>
      </c>
    </row>
    <row r="12" spans="1:10" x14ac:dyDescent="0.2">
      <c r="A12" s="6" t="s">
        <v>39</v>
      </c>
      <c r="B12" s="6" t="s">
        <v>40</v>
      </c>
      <c r="C12" s="6" t="s">
        <v>25</v>
      </c>
      <c r="D12" s="6" t="s">
        <v>38</v>
      </c>
      <c r="E12" s="16" t="s">
        <v>27</v>
      </c>
      <c r="F12" s="17">
        <v>1</v>
      </c>
      <c r="G12" s="18">
        <v>3300</v>
      </c>
      <c r="H12" s="18">
        <v>3996.3</v>
      </c>
      <c r="I12" s="18">
        <f>F12*H12</f>
        <v>3996.3</v>
      </c>
      <c r="J12" s="19">
        <f>I12/H86</f>
        <v>7.3067710923435739E-3</v>
      </c>
    </row>
    <row r="13" spans="1:10" x14ac:dyDescent="0.2">
      <c r="A13" s="5" t="s">
        <v>41</v>
      </c>
      <c r="B13" s="5" t="s">
        <v>20</v>
      </c>
      <c r="C13" s="5"/>
      <c r="D13" s="5" t="s">
        <v>42</v>
      </c>
      <c r="E13" s="12" t="s">
        <v>22</v>
      </c>
      <c r="F13" s="13">
        <v>1</v>
      </c>
      <c r="G13" s="13" t="s">
        <v>22</v>
      </c>
      <c r="H13" s="14"/>
      <c r="I13" s="14">
        <f>I14</f>
        <v>22012.89</v>
      </c>
      <c r="J13" s="15">
        <f>I13/H86</f>
        <v>4.024801649299075E-2</v>
      </c>
    </row>
    <row r="14" spans="1:10" x14ac:dyDescent="0.2">
      <c r="A14" s="6" t="s">
        <v>43</v>
      </c>
      <c r="B14" s="6" t="s">
        <v>44</v>
      </c>
      <c r="C14" s="6" t="s">
        <v>25</v>
      </c>
      <c r="D14" s="6" t="s">
        <v>45</v>
      </c>
      <c r="E14" s="16" t="s">
        <v>27</v>
      </c>
      <c r="F14" s="17">
        <v>1</v>
      </c>
      <c r="G14" s="18">
        <v>18177.45</v>
      </c>
      <c r="H14" s="18">
        <v>22012.89</v>
      </c>
      <c r="I14" s="18">
        <f>H14*F14</f>
        <v>22012.89</v>
      </c>
      <c r="J14" s="19">
        <f>I14/H86</f>
        <v>4.024801649299075E-2</v>
      </c>
    </row>
    <row r="15" spans="1:10" x14ac:dyDescent="0.2">
      <c r="A15" s="5" t="s">
        <v>46</v>
      </c>
      <c r="B15" s="5" t="s">
        <v>20</v>
      </c>
      <c r="C15" s="5"/>
      <c r="D15" s="5" t="s">
        <v>47</v>
      </c>
      <c r="E15" s="12" t="s">
        <v>22</v>
      </c>
      <c r="F15" s="13">
        <v>1</v>
      </c>
      <c r="G15" s="13" t="s">
        <v>22</v>
      </c>
      <c r="H15" s="14"/>
      <c r="I15" s="14">
        <f>I16+I17</f>
        <v>3186.56</v>
      </c>
      <c r="J15" s="15">
        <f>I15/H86</f>
        <v>5.826255409258148E-3</v>
      </c>
    </row>
    <row r="16" spans="1:10" x14ac:dyDescent="0.2">
      <c r="A16" s="6" t="s">
        <v>48</v>
      </c>
      <c r="B16" s="6" t="s">
        <v>49</v>
      </c>
      <c r="C16" s="6" t="s">
        <v>25</v>
      </c>
      <c r="D16" s="6" t="s">
        <v>50</v>
      </c>
      <c r="E16" s="16" t="s">
        <v>27</v>
      </c>
      <c r="F16" s="17">
        <v>1</v>
      </c>
      <c r="G16" s="18">
        <v>1315.67</v>
      </c>
      <c r="H16" s="18">
        <v>1593.28</v>
      </c>
      <c r="I16" s="18">
        <f>H16*F16</f>
        <v>1593.28</v>
      </c>
      <c r="J16" s="19">
        <f>I16/H86</f>
        <v>2.913127704629074E-3</v>
      </c>
    </row>
    <row r="17" spans="1:13" x14ac:dyDescent="0.2">
      <c r="A17" s="6" t="s">
        <v>51</v>
      </c>
      <c r="B17" s="6" t="s">
        <v>52</v>
      </c>
      <c r="C17" s="6" t="s">
        <v>25</v>
      </c>
      <c r="D17" s="6" t="s">
        <v>53</v>
      </c>
      <c r="E17" s="16" t="s">
        <v>27</v>
      </c>
      <c r="F17" s="17">
        <v>1</v>
      </c>
      <c r="G17" s="18">
        <v>1315.67</v>
      </c>
      <c r="H17" s="18">
        <v>1593.28</v>
      </c>
      <c r="I17" s="18">
        <f>H17*F17</f>
        <v>1593.28</v>
      </c>
      <c r="J17" s="19">
        <f>I17/H86</f>
        <v>2.913127704629074E-3</v>
      </c>
    </row>
    <row r="18" spans="1:13" x14ac:dyDescent="0.2">
      <c r="A18" s="5" t="s">
        <v>54</v>
      </c>
      <c r="B18" s="5" t="s">
        <v>20</v>
      </c>
      <c r="C18" s="5"/>
      <c r="D18" s="5" t="s">
        <v>55</v>
      </c>
      <c r="E18" s="12" t="s">
        <v>22</v>
      </c>
      <c r="F18" s="13">
        <v>1</v>
      </c>
      <c r="G18" s="13" t="s">
        <v>22</v>
      </c>
      <c r="H18" s="14"/>
      <c r="I18" s="14">
        <f>SUM(I19:I25)</f>
        <v>42645.632299999997</v>
      </c>
      <c r="J18" s="15">
        <f>I18/H86</f>
        <v>7.7972592974589833E-2</v>
      </c>
    </row>
    <row r="19" spans="1:13" ht="38.25" x14ac:dyDescent="0.2">
      <c r="A19" s="6" t="s">
        <v>56</v>
      </c>
      <c r="B19" s="6" t="s">
        <v>57</v>
      </c>
      <c r="C19" s="6" t="s">
        <v>33</v>
      </c>
      <c r="D19" s="6" t="s">
        <v>225</v>
      </c>
      <c r="E19" s="16" t="s">
        <v>254</v>
      </c>
      <c r="F19" s="17">
        <v>2032.19</v>
      </c>
      <c r="G19" s="18">
        <v>7.17</v>
      </c>
      <c r="H19" s="18">
        <v>8.68</v>
      </c>
      <c r="I19" s="18">
        <f>F19*H19</f>
        <v>17639.409199999998</v>
      </c>
      <c r="J19" s="19">
        <f>I19/H86</f>
        <v>3.2251614050141195E-2</v>
      </c>
    </row>
    <row r="20" spans="1:13" ht="25.5" x14ac:dyDescent="0.2">
      <c r="A20" s="6" t="s">
        <v>58</v>
      </c>
      <c r="B20" s="6" t="s">
        <v>59</v>
      </c>
      <c r="C20" s="6" t="s">
        <v>60</v>
      </c>
      <c r="D20" s="6" t="s">
        <v>61</v>
      </c>
      <c r="E20" s="16" t="s">
        <v>254</v>
      </c>
      <c r="F20" s="17">
        <v>50.01</v>
      </c>
      <c r="G20" s="18">
        <v>38.76</v>
      </c>
      <c r="H20" s="18" t="s">
        <v>62</v>
      </c>
      <c r="I20" s="18">
        <f>44.57*F20</f>
        <v>2228.9456999999998</v>
      </c>
      <c r="J20" s="19">
        <f>I20/H86</f>
        <v>4.0753687178548929E-3</v>
      </c>
    </row>
    <row r="21" spans="1:13" ht="25.5" x14ac:dyDescent="0.2">
      <c r="A21" s="6" t="s">
        <v>63</v>
      </c>
      <c r="B21" s="6" t="s">
        <v>32</v>
      </c>
      <c r="C21" s="6" t="s">
        <v>33</v>
      </c>
      <c r="D21" s="6" t="s">
        <v>226</v>
      </c>
      <c r="E21" s="16" t="s">
        <v>253</v>
      </c>
      <c r="F21" s="17">
        <v>1930.58</v>
      </c>
      <c r="G21" s="18">
        <v>0.82</v>
      </c>
      <c r="H21" s="18">
        <v>0.99</v>
      </c>
      <c r="I21" s="18">
        <f>H21*F21</f>
        <v>1911.2741999999998</v>
      </c>
      <c r="J21" s="19">
        <f>I21/H86</f>
        <v>3.4945432210049514E-3</v>
      </c>
    </row>
    <row r="22" spans="1:13" ht="25.5" x14ac:dyDescent="0.2">
      <c r="A22" s="6" t="s">
        <v>64</v>
      </c>
      <c r="B22" s="6" t="s">
        <v>65</v>
      </c>
      <c r="C22" s="6" t="s">
        <v>25</v>
      </c>
      <c r="D22" s="6" t="s">
        <v>66</v>
      </c>
      <c r="E22" s="16" t="s">
        <v>254</v>
      </c>
      <c r="F22" s="17">
        <v>218.4</v>
      </c>
      <c r="G22" s="18">
        <v>65.73</v>
      </c>
      <c r="H22" s="18" t="s">
        <v>67</v>
      </c>
      <c r="I22" s="18">
        <f>75.59*F22</f>
        <v>16508.856</v>
      </c>
      <c r="J22" s="19">
        <f>I22/H86</f>
        <v>3.0184528636104085E-2</v>
      </c>
    </row>
    <row r="23" spans="1:13" ht="25.5" x14ac:dyDescent="0.2">
      <c r="A23" s="6" t="s">
        <v>68</v>
      </c>
      <c r="B23" s="6" t="s">
        <v>32</v>
      </c>
      <c r="C23" s="6" t="s">
        <v>33</v>
      </c>
      <c r="D23" s="6" t="s">
        <v>227</v>
      </c>
      <c r="E23" s="16" t="s">
        <v>253</v>
      </c>
      <c r="F23" s="17">
        <v>1736.28</v>
      </c>
      <c r="G23" s="18">
        <v>0.82</v>
      </c>
      <c r="H23" s="18">
        <v>0.99</v>
      </c>
      <c r="I23" s="18">
        <f>F23*H23</f>
        <v>1718.9171999999999</v>
      </c>
      <c r="J23" s="19">
        <f>I23/H86</f>
        <v>3.1428407544709246E-3</v>
      </c>
    </row>
    <row r="24" spans="1:13" x14ac:dyDescent="0.2">
      <c r="A24" s="6" t="s">
        <v>69</v>
      </c>
      <c r="B24" s="6" t="s">
        <v>70</v>
      </c>
      <c r="C24" s="6" t="s">
        <v>33</v>
      </c>
      <c r="D24" s="6" t="s">
        <v>228</v>
      </c>
      <c r="E24" s="16" t="s">
        <v>254</v>
      </c>
      <c r="F24" s="17">
        <v>44.01</v>
      </c>
      <c r="G24" s="18">
        <v>5.78</v>
      </c>
      <c r="H24" s="18">
        <v>7</v>
      </c>
      <c r="I24" s="18">
        <f>H24*F24</f>
        <v>308.07</v>
      </c>
      <c r="J24" s="19">
        <f>I24/H86</f>
        <v>5.6327026760210307E-4</v>
      </c>
    </row>
    <row r="25" spans="1:13" ht="25.5" x14ac:dyDescent="0.2">
      <c r="A25" s="6" t="s">
        <v>71</v>
      </c>
      <c r="B25" s="6" t="s">
        <v>72</v>
      </c>
      <c r="C25" s="6" t="s">
        <v>25</v>
      </c>
      <c r="D25" s="6" t="s">
        <v>73</v>
      </c>
      <c r="E25" s="16" t="s">
        <v>254</v>
      </c>
      <c r="F25" s="17">
        <v>168</v>
      </c>
      <c r="G25" s="18">
        <v>11.45</v>
      </c>
      <c r="H25" s="18">
        <v>13.87</v>
      </c>
      <c r="I25" s="18">
        <f>H25*F25</f>
        <v>2330.16</v>
      </c>
      <c r="J25" s="19">
        <f>I25/H86</f>
        <v>4.2604273274116809E-3</v>
      </c>
    </row>
    <row r="26" spans="1:13" x14ac:dyDescent="0.2">
      <c r="A26" s="5" t="s">
        <v>74</v>
      </c>
      <c r="B26" s="5" t="s">
        <v>20</v>
      </c>
      <c r="C26" s="5"/>
      <c r="D26" s="5" t="s">
        <v>75</v>
      </c>
      <c r="E26" s="12" t="s">
        <v>22</v>
      </c>
      <c r="F26" s="13">
        <v>1</v>
      </c>
      <c r="G26" s="13" t="s">
        <v>22</v>
      </c>
      <c r="H26" s="14"/>
      <c r="I26" s="14">
        <f>SUM(I27:I44)</f>
        <v>258348.42174959998</v>
      </c>
      <c r="J26" s="15">
        <f>I26/H86</f>
        <v>0.47236012806660232</v>
      </c>
    </row>
    <row r="27" spans="1:13" x14ac:dyDescent="0.2">
      <c r="A27" s="6" t="s">
        <v>76</v>
      </c>
      <c r="B27" s="6" t="s">
        <v>77</v>
      </c>
      <c r="C27" s="6" t="s">
        <v>33</v>
      </c>
      <c r="D27" s="6" t="s">
        <v>229</v>
      </c>
      <c r="E27" s="16" t="s">
        <v>252</v>
      </c>
      <c r="F27" s="17">
        <v>1591.2</v>
      </c>
      <c r="G27" s="18">
        <v>1.85</v>
      </c>
      <c r="H27" s="18">
        <v>2.2400000000000002</v>
      </c>
      <c r="I27" s="18">
        <f>F27*H27</f>
        <v>3564.2880000000005</v>
      </c>
      <c r="J27" s="19">
        <f>I27/H86</f>
        <v>6.5168872515044152E-3</v>
      </c>
      <c r="M27">
        <v>258348.42</v>
      </c>
    </row>
    <row r="28" spans="1:13" ht="25.5" x14ac:dyDescent="0.2">
      <c r="A28" s="6" t="s">
        <v>78</v>
      </c>
      <c r="B28" s="6" t="s">
        <v>79</v>
      </c>
      <c r="C28" s="6" t="s">
        <v>25</v>
      </c>
      <c r="D28" s="6" t="s">
        <v>80</v>
      </c>
      <c r="E28" s="16" t="s">
        <v>254</v>
      </c>
      <c r="F28" s="17">
        <v>368.78</v>
      </c>
      <c r="G28" s="18">
        <v>115.01</v>
      </c>
      <c r="H28" s="18">
        <v>139.28</v>
      </c>
      <c r="I28" s="18">
        <f t="shared" ref="I28:I34" si="1">F28*H28</f>
        <v>51363.678399999997</v>
      </c>
      <c r="J28" s="19">
        <f>I28/H86</f>
        <v>9.391252922191827E-2</v>
      </c>
    </row>
    <row r="29" spans="1:13" ht="38.25" x14ac:dyDescent="0.2">
      <c r="A29" s="6" t="s">
        <v>81</v>
      </c>
      <c r="B29" s="6" t="s">
        <v>32</v>
      </c>
      <c r="C29" s="6" t="s">
        <v>33</v>
      </c>
      <c r="D29" s="6" t="s">
        <v>230</v>
      </c>
      <c r="E29" s="16" t="s">
        <v>253</v>
      </c>
      <c r="F29" s="17">
        <v>3694.07</v>
      </c>
      <c r="G29" s="18">
        <v>0.82</v>
      </c>
      <c r="H29" s="18">
        <v>0.99</v>
      </c>
      <c r="I29" s="18">
        <f t="shared" si="1"/>
        <v>3657.1293000000001</v>
      </c>
      <c r="J29" s="19">
        <f>I29/H86</f>
        <v>6.6866368015921452E-3</v>
      </c>
    </row>
    <row r="30" spans="1:13" ht="38.25" x14ac:dyDescent="0.2">
      <c r="A30" s="6" t="s">
        <v>82</v>
      </c>
      <c r="B30" s="6" t="s">
        <v>32</v>
      </c>
      <c r="C30" s="6" t="s">
        <v>33</v>
      </c>
      <c r="D30" s="6" t="s">
        <v>231</v>
      </c>
      <c r="E30" s="16" t="s">
        <v>253</v>
      </c>
      <c r="F30" s="17">
        <v>410.45</v>
      </c>
      <c r="G30" s="18">
        <v>0.82</v>
      </c>
      <c r="H30" s="18">
        <v>0.99</v>
      </c>
      <c r="I30" s="18">
        <f t="shared" si="1"/>
        <v>406.34549999999996</v>
      </c>
      <c r="J30" s="19">
        <f>I30/H86</f>
        <v>7.4295562217648709E-4</v>
      </c>
      <c r="L30" s="37"/>
    </row>
    <row r="31" spans="1:13" ht="25.5" x14ac:dyDescent="0.2">
      <c r="A31" s="6" t="s">
        <v>83</v>
      </c>
      <c r="B31" s="6" t="s">
        <v>84</v>
      </c>
      <c r="C31" s="6" t="s">
        <v>25</v>
      </c>
      <c r="D31" s="6" t="s">
        <v>85</v>
      </c>
      <c r="E31" s="16" t="s">
        <v>254</v>
      </c>
      <c r="F31" s="17">
        <v>230.88</v>
      </c>
      <c r="G31" s="18">
        <v>17.170000000000002</v>
      </c>
      <c r="H31" s="18">
        <v>20.79</v>
      </c>
      <c r="I31" s="18">
        <f t="shared" si="1"/>
        <v>4799.9951999999994</v>
      </c>
      <c r="J31" s="19">
        <f>I31/H86</f>
        <v>8.7762345596546568E-3</v>
      </c>
    </row>
    <row r="32" spans="1:13" ht="25.5" x14ac:dyDescent="0.2">
      <c r="A32" s="6" t="s">
        <v>86</v>
      </c>
      <c r="B32" s="6" t="s">
        <v>87</v>
      </c>
      <c r="C32" s="6" t="s">
        <v>25</v>
      </c>
      <c r="D32" s="6" t="s">
        <v>88</v>
      </c>
      <c r="E32" s="16" t="s">
        <v>254</v>
      </c>
      <c r="F32" s="17">
        <v>458.16</v>
      </c>
      <c r="G32" s="18">
        <v>144.81</v>
      </c>
      <c r="H32" s="18" t="s">
        <v>89</v>
      </c>
      <c r="I32" s="18">
        <f>175.37*F32</f>
        <v>80347.51920000001</v>
      </c>
      <c r="J32" s="19">
        <v>8.2791188017162079E-2</v>
      </c>
    </row>
    <row r="33" spans="1:12" ht="38.25" x14ac:dyDescent="0.2">
      <c r="A33" s="6" t="s">
        <v>90</v>
      </c>
      <c r="B33" s="6" t="s">
        <v>32</v>
      </c>
      <c r="C33" s="6" t="s">
        <v>33</v>
      </c>
      <c r="D33" s="6" t="s">
        <v>232</v>
      </c>
      <c r="E33" s="16" t="s">
        <v>253</v>
      </c>
      <c r="F33" s="17">
        <v>3642.37</v>
      </c>
      <c r="G33" s="18">
        <v>0.82</v>
      </c>
      <c r="H33" s="18">
        <v>0.99</v>
      </c>
      <c r="I33" s="18">
        <f t="shared" si="1"/>
        <v>3605.9463000000001</v>
      </c>
      <c r="J33" s="19">
        <f>I33/H86</f>
        <v>6.5930546218710478E-3</v>
      </c>
    </row>
    <row r="34" spans="1:12" x14ac:dyDescent="0.2">
      <c r="A34" s="6" t="s">
        <v>91</v>
      </c>
      <c r="B34" s="6" t="s">
        <v>92</v>
      </c>
      <c r="C34" s="6" t="s">
        <v>33</v>
      </c>
      <c r="D34" s="6" t="s">
        <v>233</v>
      </c>
      <c r="E34" s="16" t="s">
        <v>252</v>
      </c>
      <c r="F34" s="17">
        <v>1404</v>
      </c>
      <c r="G34" s="18">
        <v>0.69</v>
      </c>
      <c r="H34" s="18">
        <v>0.84</v>
      </c>
      <c r="I34" s="18">
        <f t="shared" si="1"/>
        <v>1179.3599999999999</v>
      </c>
      <c r="J34" s="19">
        <f>I34/H86</f>
        <v>2.156322987630137E-3</v>
      </c>
    </row>
    <row r="35" spans="1:12" ht="25.5" x14ac:dyDescent="0.2">
      <c r="A35" s="6" t="s">
        <v>93</v>
      </c>
      <c r="B35" s="6" t="s">
        <v>94</v>
      </c>
      <c r="C35" s="6" t="s">
        <v>25</v>
      </c>
      <c r="D35" s="6" t="s">
        <v>95</v>
      </c>
      <c r="E35" s="16" t="s">
        <v>96</v>
      </c>
      <c r="F35" s="17">
        <v>1.4</v>
      </c>
      <c r="G35" s="18">
        <v>3350.48</v>
      </c>
      <c r="H35" s="18" t="s">
        <v>97</v>
      </c>
      <c r="I35" s="18">
        <f>3853.05*F35</f>
        <v>5394.2699999999995</v>
      </c>
      <c r="J35" s="19">
        <f>I35/H86</f>
        <v>9.8627971124030135E-3</v>
      </c>
    </row>
    <row r="36" spans="1:12" ht="25.5" x14ac:dyDescent="0.2">
      <c r="A36" s="6" t="s">
        <v>98</v>
      </c>
      <c r="B36" s="6" t="s">
        <v>99</v>
      </c>
      <c r="C36" s="6" t="s">
        <v>25</v>
      </c>
      <c r="D36" s="6" t="s">
        <v>100</v>
      </c>
      <c r="E36" s="16" t="s">
        <v>96</v>
      </c>
      <c r="F36" s="17">
        <v>1.4</v>
      </c>
      <c r="G36" s="18">
        <v>269.69</v>
      </c>
      <c r="H36" s="18" t="s">
        <v>101</v>
      </c>
      <c r="I36" s="18">
        <f>310.14*F36</f>
        <v>434.19599999999997</v>
      </c>
      <c r="J36" s="19">
        <f>I36/H86</f>
        <v>7.9387703155699271E-4</v>
      </c>
    </row>
    <row r="37" spans="1:12" x14ac:dyDescent="0.2">
      <c r="A37" s="6" t="s">
        <v>102</v>
      </c>
      <c r="B37" s="6" t="s">
        <v>103</v>
      </c>
      <c r="C37" s="6" t="s">
        <v>33</v>
      </c>
      <c r="D37" s="6" t="s">
        <v>234</v>
      </c>
      <c r="E37" s="16" t="s">
        <v>252</v>
      </c>
      <c r="F37" s="17">
        <v>1404</v>
      </c>
      <c r="G37" s="18">
        <v>0.48</v>
      </c>
      <c r="H37" s="18">
        <v>0.57999999999999996</v>
      </c>
      <c r="I37" s="18">
        <f>H37*F37</f>
        <v>814.31999999999994</v>
      </c>
      <c r="J37" s="19">
        <v>1.7236554842184099E-3</v>
      </c>
    </row>
    <row r="38" spans="1:12" ht="25.5" x14ac:dyDescent="0.2">
      <c r="A38" s="6" t="s">
        <v>104</v>
      </c>
      <c r="B38" s="6" t="s">
        <v>105</v>
      </c>
      <c r="C38" s="6" t="s">
        <v>25</v>
      </c>
      <c r="D38" s="6" t="s">
        <v>106</v>
      </c>
      <c r="E38" s="16" t="s">
        <v>96</v>
      </c>
      <c r="F38" s="17">
        <v>1.15364</v>
      </c>
      <c r="G38" s="18">
        <v>3426.96</v>
      </c>
      <c r="H38" s="18" t="s">
        <v>107</v>
      </c>
      <c r="I38" s="18">
        <f>3941*F38</f>
        <v>4546.4952400000002</v>
      </c>
      <c r="J38" s="19">
        <v>4.6847760368960659E-3</v>
      </c>
    </row>
    <row r="39" spans="1:12" ht="25.5" x14ac:dyDescent="0.2">
      <c r="A39" s="6" t="s">
        <v>108</v>
      </c>
      <c r="B39" s="6" t="s">
        <v>109</v>
      </c>
      <c r="C39" s="6" t="s">
        <v>25</v>
      </c>
      <c r="D39" s="6" t="s">
        <v>110</v>
      </c>
      <c r="E39" s="16" t="s">
        <v>96</v>
      </c>
      <c r="F39" s="17">
        <v>1.15364</v>
      </c>
      <c r="G39" s="18">
        <v>269.69</v>
      </c>
      <c r="H39" s="18" t="s">
        <v>101</v>
      </c>
      <c r="I39" s="18">
        <f>310.14*F39</f>
        <v>357.78990959999999</v>
      </c>
      <c r="J39" s="19">
        <v>3.6867172951524102E-4</v>
      </c>
    </row>
    <row r="40" spans="1:12" ht="25.5" x14ac:dyDescent="0.2">
      <c r="A40" s="6" t="s">
        <v>111</v>
      </c>
      <c r="B40" s="6" t="s">
        <v>112</v>
      </c>
      <c r="C40" s="6" t="s">
        <v>25</v>
      </c>
      <c r="D40" s="6" t="s">
        <v>113</v>
      </c>
      <c r="E40" s="16" t="s">
        <v>96</v>
      </c>
      <c r="F40" s="17">
        <v>175.5</v>
      </c>
      <c r="G40" s="18">
        <v>21.15</v>
      </c>
      <c r="H40" s="18">
        <v>25.61</v>
      </c>
      <c r="I40" s="18">
        <f>H40*F40</f>
        <v>4494.5550000000003</v>
      </c>
      <c r="J40" s="19">
        <f>I40/H86</f>
        <v>8.2177725763702102E-3</v>
      </c>
    </row>
    <row r="41" spans="1:12" ht="25.5" x14ac:dyDescent="0.2">
      <c r="A41" s="6" t="s">
        <v>114</v>
      </c>
      <c r="B41" s="6" t="s">
        <v>115</v>
      </c>
      <c r="C41" s="6" t="s">
        <v>25</v>
      </c>
      <c r="D41" s="6" t="s">
        <v>116</v>
      </c>
      <c r="E41" s="16" t="s">
        <v>96</v>
      </c>
      <c r="F41" s="17">
        <v>175.5</v>
      </c>
      <c r="G41" s="18">
        <v>179.59</v>
      </c>
      <c r="H41" s="18" t="s">
        <v>117</v>
      </c>
      <c r="I41" s="18">
        <f>206.53*F41</f>
        <v>36246.014999999999</v>
      </c>
      <c r="J41" s="19">
        <f>I41/H86</f>
        <v>6.6271634915960151E-2</v>
      </c>
    </row>
    <row r="42" spans="1:12" ht="25.5" x14ac:dyDescent="0.2">
      <c r="A42" s="6" t="s">
        <v>118</v>
      </c>
      <c r="B42" s="6" t="s">
        <v>32</v>
      </c>
      <c r="C42" s="6" t="s">
        <v>33</v>
      </c>
      <c r="D42" s="6" t="s">
        <v>235</v>
      </c>
      <c r="E42" s="16" t="s">
        <v>253</v>
      </c>
      <c r="F42" s="17">
        <v>930.15</v>
      </c>
      <c r="G42" s="18">
        <v>0.82</v>
      </c>
      <c r="H42" s="18">
        <v>0.99</v>
      </c>
      <c r="I42" s="18">
        <f>H42*F42</f>
        <v>920.84849999999994</v>
      </c>
      <c r="J42" s="19">
        <f>I42/H86</f>
        <v>1.6836646898951383E-3</v>
      </c>
    </row>
    <row r="43" spans="1:12" ht="25.5" x14ac:dyDescent="0.2">
      <c r="A43" s="6" t="s">
        <v>119</v>
      </c>
      <c r="B43" s="6" t="s">
        <v>120</v>
      </c>
      <c r="C43" s="6" t="s">
        <v>25</v>
      </c>
      <c r="D43" s="6" t="s">
        <v>121</v>
      </c>
      <c r="E43" s="16" t="s">
        <v>96</v>
      </c>
      <c r="F43" s="17">
        <v>9.82</v>
      </c>
      <c r="G43" s="18">
        <v>4711.74</v>
      </c>
      <c r="H43" s="18" t="s">
        <v>122</v>
      </c>
      <c r="I43" s="18">
        <f>5418.5*F43</f>
        <v>53209.67</v>
      </c>
      <c r="J43" s="19">
        <f>I43/H86</f>
        <v>9.7287710779756537E-2</v>
      </c>
    </row>
    <row r="44" spans="1:12" ht="25.5" x14ac:dyDescent="0.2">
      <c r="A44" s="6" t="s">
        <v>123</v>
      </c>
      <c r="B44" s="6" t="s">
        <v>124</v>
      </c>
      <c r="C44" s="6" t="s">
        <v>25</v>
      </c>
      <c r="D44" s="6" t="s">
        <v>125</v>
      </c>
      <c r="E44" s="16" t="s">
        <v>96</v>
      </c>
      <c r="F44" s="17">
        <v>9.82</v>
      </c>
      <c r="G44" s="18">
        <v>266.18</v>
      </c>
      <c r="H44" s="18" t="s">
        <v>126</v>
      </c>
      <c r="I44" s="18">
        <f>306.11*F44</f>
        <v>3006.0002000000004</v>
      </c>
      <c r="J44" s="19">
        <f>I44/H86</f>
        <v>5.4961227547829254E-3</v>
      </c>
    </row>
    <row r="45" spans="1:12" x14ac:dyDescent="0.2">
      <c r="A45" s="5" t="s">
        <v>127</v>
      </c>
      <c r="B45" s="5" t="s">
        <v>20</v>
      </c>
      <c r="C45" s="5"/>
      <c r="D45" s="5" t="s">
        <v>128</v>
      </c>
      <c r="E45" s="12" t="s">
        <v>22</v>
      </c>
      <c r="F45" s="13">
        <v>1</v>
      </c>
      <c r="G45" s="13" t="s">
        <v>22</v>
      </c>
      <c r="H45" s="14"/>
      <c r="I45" s="14">
        <f>SUM(I46:I62)</f>
        <v>83063.313064999995</v>
      </c>
      <c r="J45" s="15">
        <f>I45/H86</f>
        <v>0.15187163494673228</v>
      </c>
    </row>
    <row r="46" spans="1:12" x14ac:dyDescent="0.2">
      <c r="A46" s="6" t="s">
        <v>129</v>
      </c>
      <c r="B46" s="6" t="s">
        <v>130</v>
      </c>
      <c r="C46" s="6" t="s">
        <v>33</v>
      </c>
      <c r="D46" s="6" t="s">
        <v>236</v>
      </c>
      <c r="E46" s="16" t="s">
        <v>254</v>
      </c>
      <c r="F46" s="17">
        <f>24+70.65</f>
        <v>94.65</v>
      </c>
      <c r="G46" s="18">
        <v>7.16</v>
      </c>
      <c r="H46" s="18">
        <v>8.67</v>
      </c>
      <c r="I46" s="18">
        <f>F46*H46</f>
        <v>820.6155</v>
      </c>
      <c r="J46" s="19">
        <f>I46/H86</f>
        <v>1.5004002735853332E-3</v>
      </c>
    </row>
    <row r="47" spans="1:12" ht="38.25" x14ac:dyDescent="0.2">
      <c r="A47" s="6" t="s">
        <v>131</v>
      </c>
      <c r="B47" s="6" t="s">
        <v>132</v>
      </c>
      <c r="C47" s="6" t="s">
        <v>33</v>
      </c>
      <c r="D47" s="6" t="s">
        <v>237</v>
      </c>
      <c r="E47" s="16" t="s">
        <v>254</v>
      </c>
      <c r="F47" s="17">
        <v>51.3</v>
      </c>
      <c r="G47" s="18">
        <v>212.19</v>
      </c>
      <c r="H47" s="18">
        <v>256.95999999999998</v>
      </c>
      <c r="I47" s="18">
        <f t="shared" ref="I47:I52" si="2">F47*H47</f>
        <v>13182.047999999999</v>
      </c>
      <c r="J47" s="19">
        <f>I47/H86</f>
        <v>2.4101846023643222E-2</v>
      </c>
      <c r="L47" s="37">
        <f>L77</f>
        <v>0</v>
      </c>
    </row>
    <row r="48" spans="1:12" ht="38.25" x14ac:dyDescent="0.2">
      <c r="A48" s="6" t="s">
        <v>133</v>
      </c>
      <c r="B48" s="6" t="s">
        <v>134</v>
      </c>
      <c r="C48" s="6" t="s">
        <v>60</v>
      </c>
      <c r="D48" s="6" t="s">
        <v>135</v>
      </c>
      <c r="E48" s="16" t="s">
        <v>254</v>
      </c>
      <c r="F48" s="17">
        <v>66.69</v>
      </c>
      <c r="G48" s="18">
        <v>27</v>
      </c>
      <c r="H48" s="18">
        <v>32.700000000000003</v>
      </c>
      <c r="I48" s="18">
        <f t="shared" si="2"/>
        <v>2180.7629999999999</v>
      </c>
      <c r="J48" s="19">
        <f>I48/H86</f>
        <v>3.9872722387339406E-3</v>
      </c>
      <c r="L48" s="37"/>
    </row>
    <row r="49" spans="1:12" ht="38.25" x14ac:dyDescent="0.2">
      <c r="A49" s="6" t="s">
        <v>136</v>
      </c>
      <c r="B49" s="6" t="s">
        <v>137</v>
      </c>
      <c r="C49" s="6" t="s">
        <v>33</v>
      </c>
      <c r="D49" s="6" t="s">
        <v>238</v>
      </c>
      <c r="E49" s="16" t="s">
        <v>253</v>
      </c>
      <c r="F49" s="17">
        <v>384.75</v>
      </c>
      <c r="G49" s="18">
        <v>0.84</v>
      </c>
      <c r="H49" s="18">
        <v>1.02</v>
      </c>
      <c r="I49" s="18">
        <f t="shared" si="2"/>
        <v>392.44499999999999</v>
      </c>
      <c r="J49" s="19">
        <f>I49/H86</f>
        <v>7.1754016999093497E-4</v>
      </c>
      <c r="L49" s="37"/>
    </row>
    <row r="50" spans="1:12" x14ac:dyDescent="0.2">
      <c r="A50" s="6" t="s">
        <v>138</v>
      </c>
      <c r="B50" s="6" t="s">
        <v>139</v>
      </c>
      <c r="C50" s="6" t="s">
        <v>33</v>
      </c>
      <c r="D50" s="6" t="s">
        <v>239</v>
      </c>
      <c r="E50" s="16" t="s">
        <v>254</v>
      </c>
      <c r="F50" s="17">
        <f>20.36+97.47</f>
        <v>117.83</v>
      </c>
      <c r="G50" s="18">
        <v>19.690000000000001</v>
      </c>
      <c r="H50" s="18">
        <v>23.84</v>
      </c>
      <c r="I50" s="18">
        <f t="shared" si="2"/>
        <v>2809.0672</v>
      </c>
      <c r="J50" s="19">
        <f>I50/H86</f>
        <v>5.1360536029353412E-3</v>
      </c>
    </row>
    <row r="51" spans="1:12" ht="25.5" x14ac:dyDescent="0.2">
      <c r="A51" s="6" t="s">
        <v>140</v>
      </c>
      <c r="B51" s="6" t="s">
        <v>141</v>
      </c>
      <c r="C51" s="6" t="s">
        <v>33</v>
      </c>
      <c r="D51" s="6" t="s">
        <v>240</v>
      </c>
      <c r="E51" s="16" t="s">
        <v>254</v>
      </c>
      <c r="F51" s="17">
        <f>1.6+8.13</f>
        <v>9.73</v>
      </c>
      <c r="G51" s="18">
        <v>153.63999999999999</v>
      </c>
      <c r="H51" s="18">
        <v>186.06</v>
      </c>
      <c r="I51" s="18">
        <f t="shared" si="2"/>
        <v>1810.3638000000001</v>
      </c>
      <c r="J51" s="19">
        <f>I51/H86</f>
        <v>3.3100402573543685E-3</v>
      </c>
    </row>
    <row r="52" spans="1:12" ht="25.5" x14ac:dyDescent="0.2">
      <c r="A52" s="6" t="s">
        <v>142</v>
      </c>
      <c r="B52" s="6" t="s">
        <v>32</v>
      </c>
      <c r="C52" s="6" t="s">
        <v>33</v>
      </c>
      <c r="D52" s="6" t="s">
        <v>227</v>
      </c>
      <c r="E52" s="16" t="s">
        <v>253</v>
      </c>
      <c r="F52" s="17">
        <f>F51*1.5*5.3</f>
        <v>77.353499999999997</v>
      </c>
      <c r="G52" s="18">
        <v>0.82</v>
      </c>
      <c r="H52" s="18">
        <v>0.99</v>
      </c>
      <c r="I52" s="18">
        <f t="shared" si="2"/>
        <v>76.579965000000001</v>
      </c>
      <c r="J52" s="19">
        <f>I52/H86</f>
        <v>1.4001758489469825E-4</v>
      </c>
    </row>
    <row r="53" spans="1:12" ht="25.5" x14ac:dyDescent="0.2">
      <c r="A53" s="6" t="s">
        <v>143</v>
      </c>
      <c r="B53" s="6" t="s">
        <v>144</v>
      </c>
      <c r="C53" s="6" t="s">
        <v>60</v>
      </c>
      <c r="D53" s="6" t="s">
        <v>145</v>
      </c>
      <c r="E53" s="16" t="s">
        <v>146</v>
      </c>
      <c r="F53" s="17">
        <v>28</v>
      </c>
      <c r="G53" s="18">
        <v>148.85</v>
      </c>
      <c r="H53" s="18" t="s">
        <v>147</v>
      </c>
      <c r="I53" s="18">
        <f>171.18*F53</f>
        <v>4793.04</v>
      </c>
      <c r="J53" s="19">
        <f>I53/H86</f>
        <v>8.7635177830609409E-3</v>
      </c>
    </row>
    <row r="54" spans="1:12" ht="51" x14ac:dyDescent="0.2">
      <c r="A54" s="6" t="s">
        <v>148</v>
      </c>
      <c r="B54" s="6" t="s">
        <v>149</v>
      </c>
      <c r="C54" s="6" t="s">
        <v>60</v>
      </c>
      <c r="D54" s="6" t="s">
        <v>150</v>
      </c>
      <c r="E54" s="16" t="s">
        <v>146</v>
      </c>
      <c r="F54" s="17">
        <v>20</v>
      </c>
      <c r="G54" s="18">
        <v>25.83</v>
      </c>
      <c r="H54" s="18">
        <v>31.28</v>
      </c>
      <c r="I54" s="18">
        <f>H54*F54</f>
        <v>625.6</v>
      </c>
      <c r="J54" s="19">
        <f>I54/H86</f>
        <v>1.1438370481120386E-3</v>
      </c>
    </row>
    <row r="55" spans="1:12" ht="25.5" x14ac:dyDescent="0.2">
      <c r="A55" s="6" t="s">
        <v>151</v>
      </c>
      <c r="B55" s="6" t="s">
        <v>152</v>
      </c>
      <c r="C55" s="6" t="s">
        <v>60</v>
      </c>
      <c r="D55" s="6" t="s">
        <v>153</v>
      </c>
      <c r="E55" s="16" t="s">
        <v>146</v>
      </c>
      <c r="F55" s="17">
        <v>20</v>
      </c>
      <c r="G55" s="18">
        <v>38.29</v>
      </c>
      <c r="H55" s="18" t="s">
        <v>154</v>
      </c>
      <c r="I55" s="18">
        <f>44.03*F55</f>
        <v>880.6</v>
      </c>
      <c r="J55" s="19">
        <f>I55/H86</f>
        <v>1.6100749753316195E-3</v>
      </c>
    </row>
    <row r="56" spans="1:12" ht="51" x14ac:dyDescent="0.2">
      <c r="A56" s="6" t="s">
        <v>155</v>
      </c>
      <c r="B56" s="6" t="s">
        <v>156</v>
      </c>
      <c r="C56" s="6" t="s">
        <v>60</v>
      </c>
      <c r="D56" s="6" t="s">
        <v>157</v>
      </c>
      <c r="E56" s="16" t="s">
        <v>146</v>
      </c>
      <c r="F56" s="17">
        <v>90.33</v>
      </c>
      <c r="G56" s="18">
        <v>35.96</v>
      </c>
      <c r="H56" s="18">
        <v>43.55</v>
      </c>
      <c r="I56" s="18">
        <f>43.55*F56</f>
        <v>3933.8714999999997</v>
      </c>
      <c r="J56" s="19">
        <f>I56/H86</f>
        <v>7.1926278200320918E-3</v>
      </c>
    </row>
    <row r="57" spans="1:12" ht="25.5" x14ac:dyDescent="0.2">
      <c r="A57" s="6" t="s">
        <v>158</v>
      </c>
      <c r="B57" s="6" t="s">
        <v>159</v>
      </c>
      <c r="C57" s="6" t="s">
        <v>60</v>
      </c>
      <c r="D57" s="6" t="s">
        <v>160</v>
      </c>
      <c r="E57" s="16" t="s">
        <v>146</v>
      </c>
      <c r="F57" s="17">
        <v>90.33</v>
      </c>
      <c r="G57" s="18">
        <v>53.45</v>
      </c>
      <c r="H57" s="18" t="s">
        <v>161</v>
      </c>
      <c r="I57" s="18">
        <f>61.47*F57</f>
        <v>5552.5851000000002</v>
      </c>
      <c r="J57" s="19">
        <f>I57/H86</f>
        <v>1.0152257912683645E-2</v>
      </c>
    </row>
    <row r="58" spans="1:12" ht="25.5" hidden="1" x14ac:dyDescent="0.2">
      <c r="A58" s="6" t="s">
        <v>162</v>
      </c>
      <c r="B58" s="6" t="s">
        <v>163</v>
      </c>
      <c r="C58" s="6" t="s">
        <v>33</v>
      </c>
      <c r="D58" s="6" t="s">
        <v>241</v>
      </c>
      <c r="E58" s="16" t="s">
        <v>27</v>
      </c>
      <c r="F58" s="17">
        <v>0</v>
      </c>
      <c r="G58" s="18">
        <v>372.73</v>
      </c>
      <c r="H58" s="18">
        <v>451.38</v>
      </c>
      <c r="I58" s="18">
        <f>F58*H58</f>
        <v>0</v>
      </c>
      <c r="J58" s="19"/>
    </row>
    <row r="59" spans="1:12" ht="25.5" x14ac:dyDescent="0.2">
      <c r="A59" s="6" t="s">
        <v>164</v>
      </c>
      <c r="B59" s="6" t="s">
        <v>165</v>
      </c>
      <c r="C59" s="6" t="s">
        <v>25</v>
      </c>
      <c r="D59" s="6" t="s">
        <v>166</v>
      </c>
      <c r="E59" s="16" t="s">
        <v>27</v>
      </c>
      <c r="F59" s="17">
        <v>6</v>
      </c>
      <c r="G59" s="18">
        <v>1542.18</v>
      </c>
      <c r="H59" s="18">
        <v>1867.58</v>
      </c>
      <c r="I59" s="18">
        <f>F59*H59</f>
        <v>11205.48</v>
      </c>
      <c r="J59" s="19">
        <f>I59/H86</f>
        <v>2.0487920661570468E-2</v>
      </c>
    </row>
    <row r="60" spans="1:12" ht="25.5" x14ac:dyDescent="0.2">
      <c r="A60" s="6" t="s">
        <v>167</v>
      </c>
      <c r="B60" s="6" t="s">
        <v>168</v>
      </c>
      <c r="C60" s="6" t="s">
        <v>33</v>
      </c>
      <c r="D60" s="6" t="s">
        <v>242</v>
      </c>
      <c r="E60" s="16" t="s">
        <v>27</v>
      </c>
      <c r="F60" s="17">
        <v>6</v>
      </c>
      <c r="G60" s="18">
        <v>1635.16</v>
      </c>
      <c r="H60" s="18">
        <v>1980.18</v>
      </c>
      <c r="I60" s="18">
        <f t="shared" ref="I60:I61" si="3">F60*H60</f>
        <v>11881.08</v>
      </c>
      <c r="J60" s="19">
        <v>2.0404046657298693E-2</v>
      </c>
    </row>
    <row r="61" spans="1:12" ht="38.25" x14ac:dyDescent="0.2">
      <c r="A61" s="6" t="s">
        <v>169</v>
      </c>
      <c r="B61" s="6" t="s">
        <v>170</v>
      </c>
      <c r="C61" s="6" t="s">
        <v>25</v>
      </c>
      <c r="D61" s="6" t="s">
        <v>171</v>
      </c>
      <c r="E61" s="16" t="s">
        <v>146</v>
      </c>
      <c r="F61" s="17">
        <f>154.37+140.79</f>
        <v>295.15999999999997</v>
      </c>
      <c r="G61" s="18">
        <v>26.42</v>
      </c>
      <c r="H61" s="18">
        <v>31.99</v>
      </c>
      <c r="I61" s="18">
        <f t="shared" si="3"/>
        <v>9442.1683999999987</v>
      </c>
      <c r="J61" s="19">
        <f>I61/H86</f>
        <v>1.7263909895193046E-2</v>
      </c>
    </row>
    <row r="62" spans="1:12" ht="25.5" x14ac:dyDescent="0.2">
      <c r="A62" s="6" t="s">
        <v>172</v>
      </c>
      <c r="B62" s="6" t="s">
        <v>173</v>
      </c>
      <c r="C62" s="6" t="s">
        <v>25</v>
      </c>
      <c r="D62" s="6" t="s">
        <v>174</v>
      </c>
      <c r="E62" s="16" t="s">
        <v>146</v>
      </c>
      <c r="F62" s="17">
        <v>295.16000000000003</v>
      </c>
      <c r="G62" s="18">
        <v>39.700000000000003</v>
      </c>
      <c r="H62" s="18" t="s">
        <v>175</v>
      </c>
      <c r="I62" s="18">
        <f>45.66*F62</f>
        <v>13477.0056</v>
      </c>
      <c r="J62" s="19">
        <f>I62/H86</f>
        <v>2.464114178851249E-2</v>
      </c>
    </row>
    <row r="63" spans="1:12" x14ac:dyDescent="0.2">
      <c r="A63" s="5" t="s">
        <v>176</v>
      </c>
      <c r="B63" s="5" t="s">
        <v>20</v>
      </c>
      <c r="C63" s="5"/>
      <c r="D63" s="5" t="s">
        <v>177</v>
      </c>
      <c r="E63" s="12" t="s">
        <v>22</v>
      </c>
      <c r="F63" s="13">
        <v>1</v>
      </c>
      <c r="G63" s="13" t="s">
        <v>22</v>
      </c>
      <c r="H63" s="14"/>
      <c r="I63" s="14">
        <f>SUM(I64:I71)</f>
        <v>119682.70170000001</v>
      </c>
      <c r="J63" s="15">
        <f>I63/H86</f>
        <v>0.21882594025351929</v>
      </c>
    </row>
    <row r="64" spans="1:12" ht="38.25" x14ac:dyDescent="0.2">
      <c r="A64" s="6" t="s">
        <v>178</v>
      </c>
      <c r="B64" s="6" t="s">
        <v>179</v>
      </c>
      <c r="C64" s="6" t="s">
        <v>60</v>
      </c>
      <c r="D64" s="6" t="s">
        <v>180</v>
      </c>
      <c r="E64" s="16" t="s">
        <v>254</v>
      </c>
      <c r="F64" s="17">
        <v>30.42</v>
      </c>
      <c r="G64" s="18">
        <v>850.93</v>
      </c>
      <c r="H64" s="18">
        <v>1030.48</v>
      </c>
      <c r="I64" s="18">
        <f>F64*H64</f>
        <v>31347.201600000004</v>
      </c>
      <c r="J64" s="19">
        <f>I64/H86</f>
        <v>5.7314722737718954E-2</v>
      </c>
      <c r="L64" s="37"/>
    </row>
    <row r="65" spans="1:12" ht="25.5" x14ac:dyDescent="0.2">
      <c r="A65" s="6" t="s">
        <v>181</v>
      </c>
      <c r="B65" s="6" t="s">
        <v>141</v>
      </c>
      <c r="C65" s="6" t="s">
        <v>33</v>
      </c>
      <c r="D65" s="6" t="s">
        <v>240</v>
      </c>
      <c r="E65" s="16" t="s">
        <v>254</v>
      </c>
      <c r="F65" s="17">
        <v>22.6</v>
      </c>
      <c r="G65" s="18">
        <v>153.63999999999999</v>
      </c>
      <c r="H65" s="18">
        <v>186.06</v>
      </c>
      <c r="I65" s="18">
        <f t="shared" ref="I65:I67" si="4">F65*H65</f>
        <v>4204.9560000000001</v>
      </c>
      <c r="J65" s="19">
        <f>I65/H86</f>
        <v>7.6882743901550595E-3</v>
      </c>
    </row>
    <row r="66" spans="1:12" ht="25.5" x14ac:dyDescent="0.2">
      <c r="A66" s="6" t="s">
        <v>182</v>
      </c>
      <c r="B66" s="6" t="s">
        <v>32</v>
      </c>
      <c r="C66" s="6" t="s">
        <v>33</v>
      </c>
      <c r="D66" s="6" t="s">
        <v>227</v>
      </c>
      <c r="E66" s="16" t="s">
        <v>253</v>
      </c>
      <c r="F66" s="17">
        <v>179.67</v>
      </c>
      <c r="G66" s="18">
        <v>0.82</v>
      </c>
      <c r="H66" s="18">
        <v>0.99</v>
      </c>
      <c r="I66" s="18">
        <f t="shared" si="4"/>
        <v>177.87329999999997</v>
      </c>
      <c r="J66" s="19">
        <f>I66/H86</f>
        <v>3.2522070078316341E-4</v>
      </c>
    </row>
    <row r="67" spans="1:12" ht="25.5" x14ac:dyDescent="0.2">
      <c r="A67" s="6" t="s">
        <v>183</v>
      </c>
      <c r="B67" s="6" t="s">
        <v>184</v>
      </c>
      <c r="C67" s="6" t="s">
        <v>25</v>
      </c>
      <c r="D67" s="6" t="s">
        <v>243</v>
      </c>
      <c r="E67" s="16" t="s">
        <v>252</v>
      </c>
      <c r="F67" s="17">
        <v>424.21</v>
      </c>
      <c r="G67" s="18">
        <v>66.540000000000006</v>
      </c>
      <c r="H67" s="18">
        <v>80.58</v>
      </c>
      <c r="I67" s="18">
        <f t="shared" si="4"/>
        <v>34182.841799999995</v>
      </c>
      <c r="J67" s="19">
        <f>I67/H86</f>
        <v>6.2499361989438611E-2</v>
      </c>
    </row>
    <row r="68" spans="1:12" ht="38.25" x14ac:dyDescent="0.2">
      <c r="A68" s="6" t="s">
        <v>185</v>
      </c>
      <c r="B68" s="6" t="s">
        <v>186</v>
      </c>
      <c r="C68" s="6" t="s">
        <v>25</v>
      </c>
      <c r="D68" s="6" t="s">
        <v>187</v>
      </c>
      <c r="E68" s="16" t="s">
        <v>252</v>
      </c>
      <c r="F68" s="17">
        <v>424.21</v>
      </c>
      <c r="G68" s="18">
        <v>47.55</v>
      </c>
      <c r="H68" s="18" t="s">
        <v>188</v>
      </c>
      <c r="I68" s="18">
        <f>54.68*F68</f>
        <v>23195.802799999998</v>
      </c>
      <c r="J68" s="19">
        <f>I68/H86</f>
        <v>4.2410835363396668E-2</v>
      </c>
    </row>
    <row r="69" spans="1:12" ht="38.25" x14ac:dyDescent="0.2">
      <c r="A69" s="6" t="s">
        <v>189</v>
      </c>
      <c r="B69" s="6" t="s">
        <v>190</v>
      </c>
      <c r="C69" s="6" t="s">
        <v>25</v>
      </c>
      <c r="D69" s="6" t="s">
        <v>191</v>
      </c>
      <c r="E69" s="16" t="s">
        <v>252</v>
      </c>
      <c r="F69" s="17">
        <v>140.91</v>
      </c>
      <c r="G69" s="18">
        <v>66.540000000000006</v>
      </c>
      <c r="H69" s="18">
        <v>80.58</v>
      </c>
      <c r="I69" s="18">
        <f>H69*F69</f>
        <v>11354.5278</v>
      </c>
      <c r="J69" s="19">
        <f>I69/H86</f>
        <v>2.0760437278545523E-2</v>
      </c>
    </row>
    <row r="70" spans="1:12" ht="25.5" x14ac:dyDescent="0.2">
      <c r="A70" s="6" t="s">
        <v>192</v>
      </c>
      <c r="B70" s="6" t="s">
        <v>193</v>
      </c>
      <c r="C70" s="6" t="s">
        <v>25</v>
      </c>
      <c r="D70" s="6" t="s">
        <v>244</v>
      </c>
      <c r="E70" s="16" t="s">
        <v>252</v>
      </c>
      <c r="F70" s="17">
        <v>140.91</v>
      </c>
      <c r="G70" s="18">
        <v>53.33</v>
      </c>
      <c r="H70" s="18" t="s">
        <v>194</v>
      </c>
      <c r="I70" s="18">
        <f>61.33*F70</f>
        <v>8642.0102999999999</v>
      </c>
      <c r="J70" s="19">
        <f>I70/H86</f>
        <v>1.5800913605028503E-2</v>
      </c>
    </row>
    <row r="71" spans="1:12" ht="25.5" x14ac:dyDescent="0.2">
      <c r="A71" s="6" t="s">
        <v>195</v>
      </c>
      <c r="B71" s="6" t="s">
        <v>196</v>
      </c>
      <c r="C71" s="6" t="s">
        <v>25</v>
      </c>
      <c r="D71" s="6" t="s">
        <v>245</v>
      </c>
      <c r="E71" s="16" t="s">
        <v>252</v>
      </c>
      <c r="F71" s="17">
        <v>107.81</v>
      </c>
      <c r="G71" s="18">
        <v>50.38</v>
      </c>
      <c r="H71" s="18">
        <v>61.01</v>
      </c>
      <c r="I71" s="18">
        <f>H71*F71</f>
        <v>6577.4880999999996</v>
      </c>
      <c r="J71" s="19">
        <f>I71/H86</f>
        <v>1.2026174188452782E-2</v>
      </c>
    </row>
    <row r="72" spans="1:12" x14ac:dyDescent="0.2">
      <c r="A72" s="5" t="s">
        <v>197</v>
      </c>
      <c r="B72" s="5" t="s">
        <v>20</v>
      </c>
      <c r="C72" s="5"/>
      <c r="D72" s="5" t="s">
        <v>198</v>
      </c>
      <c r="E72" s="12" t="s">
        <v>22</v>
      </c>
      <c r="F72" s="13">
        <v>1</v>
      </c>
      <c r="G72" s="13" t="s">
        <v>22</v>
      </c>
      <c r="H72" s="14"/>
      <c r="I72" s="14">
        <f>SUM(I73:I82)</f>
        <v>9978.3380000000016</v>
      </c>
      <c r="J72" s="15">
        <f>I72/H86</f>
        <v>1.8244233828299528E-2</v>
      </c>
    </row>
    <row r="73" spans="1:12" ht="25.5" x14ac:dyDescent="0.2">
      <c r="A73" s="6" t="s">
        <v>199</v>
      </c>
      <c r="B73" s="6" t="s">
        <v>200</v>
      </c>
      <c r="C73" s="6" t="s">
        <v>33</v>
      </c>
      <c r="D73" s="6" t="s">
        <v>246</v>
      </c>
      <c r="E73" s="16" t="s">
        <v>252</v>
      </c>
      <c r="F73" s="17">
        <v>95.04</v>
      </c>
      <c r="G73" s="18">
        <v>20</v>
      </c>
      <c r="H73" s="18">
        <v>24.22</v>
      </c>
      <c r="I73" s="18">
        <f>H73*F73</f>
        <v>2301.8688000000002</v>
      </c>
      <c r="J73" s="19">
        <f>I73/H86</f>
        <v>4.2087001491898984E-3</v>
      </c>
      <c r="L73" s="37"/>
    </row>
    <row r="74" spans="1:12" ht="25.5" x14ac:dyDescent="0.2">
      <c r="A74" s="6" t="s">
        <v>201</v>
      </c>
      <c r="B74" s="6" t="s">
        <v>200</v>
      </c>
      <c r="C74" s="6" t="s">
        <v>33</v>
      </c>
      <c r="D74" s="6" t="s">
        <v>247</v>
      </c>
      <c r="E74" s="16" t="s">
        <v>252</v>
      </c>
      <c r="F74" s="17">
        <v>24.86</v>
      </c>
      <c r="G74" s="18">
        <v>20</v>
      </c>
      <c r="H74" s="18">
        <v>24.22</v>
      </c>
      <c r="I74" s="18">
        <f t="shared" ref="I74:I82" si="5">H74*F74</f>
        <v>602.10919999999999</v>
      </c>
      <c r="J74" s="19">
        <f>I74/H86</f>
        <v>1.100886844579765E-3</v>
      </c>
    </row>
    <row r="75" spans="1:12" ht="25.5" x14ac:dyDescent="0.2">
      <c r="A75" s="6" t="s">
        <v>202</v>
      </c>
      <c r="B75" s="6" t="s">
        <v>203</v>
      </c>
      <c r="C75" s="6" t="s">
        <v>25</v>
      </c>
      <c r="D75" s="6" t="s">
        <v>248</v>
      </c>
      <c r="E75" s="16" t="s">
        <v>27</v>
      </c>
      <c r="F75" s="17">
        <v>2</v>
      </c>
      <c r="G75" s="18">
        <v>645.97</v>
      </c>
      <c r="H75" s="18">
        <v>782.27</v>
      </c>
      <c r="I75" s="18">
        <f t="shared" si="5"/>
        <v>1564.54</v>
      </c>
      <c r="J75" s="19">
        <f>I75/H86</f>
        <v>2.860579947655385E-3</v>
      </c>
    </row>
    <row r="76" spans="1:12" ht="25.5" hidden="1" x14ac:dyDescent="0.2">
      <c r="A76" s="6" t="s">
        <v>204</v>
      </c>
      <c r="B76" s="6" t="s">
        <v>205</v>
      </c>
      <c r="C76" s="6" t="s">
        <v>33</v>
      </c>
      <c r="D76" s="6" t="s">
        <v>249</v>
      </c>
      <c r="E76" s="16" t="s">
        <v>27</v>
      </c>
      <c r="F76" s="17">
        <v>0</v>
      </c>
      <c r="G76" s="18">
        <v>279.86</v>
      </c>
      <c r="H76" s="18">
        <v>338.91</v>
      </c>
      <c r="I76" s="18">
        <f t="shared" si="5"/>
        <v>0</v>
      </c>
      <c r="J76" s="19">
        <v>1.3968700729479341E-3</v>
      </c>
    </row>
    <row r="77" spans="1:12" ht="25.5" x14ac:dyDescent="0.2">
      <c r="A77" s="6" t="s">
        <v>206</v>
      </c>
      <c r="B77" s="6" t="s">
        <v>207</v>
      </c>
      <c r="C77" s="6" t="s">
        <v>33</v>
      </c>
      <c r="D77" s="6" t="s">
        <v>250</v>
      </c>
      <c r="E77" s="16" t="s">
        <v>27</v>
      </c>
      <c r="F77" s="17">
        <v>2</v>
      </c>
      <c r="G77" s="18">
        <v>279.82</v>
      </c>
      <c r="H77" s="18">
        <v>338.86</v>
      </c>
      <c r="I77" s="18">
        <f t="shared" si="5"/>
        <v>677.72</v>
      </c>
      <c r="J77" s="19">
        <f>I77/H86</f>
        <v>1.2391324236676643E-3</v>
      </c>
      <c r="L77" s="37"/>
    </row>
    <row r="78" spans="1:12" ht="25.5" x14ac:dyDescent="0.2">
      <c r="A78" s="6" t="s">
        <v>208</v>
      </c>
      <c r="B78" s="6" t="s">
        <v>209</v>
      </c>
      <c r="C78" s="6" t="s">
        <v>33</v>
      </c>
      <c r="D78" s="6" t="s">
        <v>251</v>
      </c>
      <c r="E78" s="16" t="s">
        <v>27</v>
      </c>
      <c r="F78" s="17">
        <v>1</v>
      </c>
      <c r="G78" s="18">
        <v>279.88</v>
      </c>
      <c r="H78" s="18">
        <v>338.93</v>
      </c>
      <c r="I78" s="18">
        <f>H78*F78</f>
        <v>338.93</v>
      </c>
      <c r="J78" s="19">
        <f>I78/H86</f>
        <v>6.1969419871581394E-4</v>
      </c>
    </row>
    <row r="79" spans="1:12" ht="25.5" x14ac:dyDescent="0.2">
      <c r="A79" s="6" t="s">
        <v>210</v>
      </c>
      <c r="B79" s="6" t="s">
        <v>211</v>
      </c>
      <c r="C79" s="6" t="s">
        <v>25</v>
      </c>
      <c r="D79" s="6" t="s">
        <v>212</v>
      </c>
      <c r="E79" s="16" t="s">
        <v>27</v>
      </c>
      <c r="F79" s="17">
        <v>4</v>
      </c>
      <c r="G79" s="18">
        <v>250.1</v>
      </c>
      <c r="H79" s="18">
        <v>302.87</v>
      </c>
      <c r="I79" s="18">
        <f>F79*H79</f>
        <v>1211.48</v>
      </c>
      <c r="J79" s="19">
        <f>I79/H86</f>
        <v>2.2150506826195213E-3</v>
      </c>
    </row>
    <row r="80" spans="1:12" ht="38.25" x14ac:dyDescent="0.2">
      <c r="A80" s="6" t="s">
        <v>213</v>
      </c>
      <c r="B80" s="6" t="s">
        <v>214</v>
      </c>
      <c r="C80" s="6" t="s">
        <v>25</v>
      </c>
      <c r="D80" s="6" t="s">
        <v>215</v>
      </c>
      <c r="E80" s="16" t="s">
        <v>27</v>
      </c>
      <c r="F80" s="17">
        <v>2</v>
      </c>
      <c r="G80" s="18">
        <v>383.21</v>
      </c>
      <c r="H80" s="18">
        <v>464.07</v>
      </c>
      <c r="I80" s="18">
        <f t="shared" si="5"/>
        <v>928.14</v>
      </c>
      <c r="J80" s="20">
        <f>I80/H86</f>
        <v>1.6969963520375758E-3</v>
      </c>
    </row>
    <row r="81" spans="1:10" ht="38.25" x14ac:dyDescent="0.2">
      <c r="A81" s="6" t="s">
        <v>216</v>
      </c>
      <c r="B81" s="6" t="s">
        <v>217</v>
      </c>
      <c r="C81" s="6" t="s">
        <v>25</v>
      </c>
      <c r="D81" s="6" t="s">
        <v>218</v>
      </c>
      <c r="E81" s="16" t="s">
        <v>27</v>
      </c>
      <c r="F81" s="17">
        <v>1</v>
      </c>
      <c r="G81" s="18">
        <v>378.32</v>
      </c>
      <c r="H81" s="18">
        <v>458.15</v>
      </c>
      <c r="I81" s="18">
        <f t="shared" si="5"/>
        <v>458.15</v>
      </c>
      <c r="J81" s="19">
        <f>I81/H86</f>
        <v>8.376741425711804E-4</v>
      </c>
    </row>
    <row r="82" spans="1:10" ht="38.25" x14ac:dyDescent="0.2">
      <c r="A82" s="6" t="s">
        <v>219</v>
      </c>
      <c r="B82" s="6" t="s">
        <v>220</v>
      </c>
      <c r="C82" s="6" t="s">
        <v>25</v>
      </c>
      <c r="D82" s="6" t="s">
        <v>221</v>
      </c>
      <c r="E82" s="16" t="s">
        <v>27</v>
      </c>
      <c r="F82" s="17">
        <v>4</v>
      </c>
      <c r="G82" s="18">
        <v>391.29</v>
      </c>
      <c r="H82" s="18">
        <v>473.85</v>
      </c>
      <c r="I82" s="18">
        <f t="shared" si="5"/>
        <v>1895.4</v>
      </c>
      <c r="J82" s="19">
        <f>I82/H86</f>
        <v>3.4655190872627203E-3</v>
      </c>
    </row>
    <row r="83" spans="1:10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</row>
    <row r="84" spans="1:10" x14ac:dyDescent="0.2">
      <c r="A84" s="27"/>
      <c r="B84" s="27"/>
      <c r="C84" s="27"/>
      <c r="D84" s="10"/>
      <c r="E84" s="9"/>
      <c r="F84" s="26"/>
      <c r="G84" s="27"/>
      <c r="H84" s="28"/>
      <c r="I84" s="27"/>
      <c r="J84" s="27"/>
    </row>
    <row r="85" spans="1:10" x14ac:dyDescent="0.2">
      <c r="A85" s="27"/>
      <c r="B85" s="27"/>
      <c r="C85" s="27"/>
      <c r="D85" s="10"/>
      <c r="E85" s="9"/>
      <c r="F85" s="26"/>
      <c r="G85" s="27"/>
      <c r="H85" s="28"/>
      <c r="I85" s="27"/>
      <c r="J85" s="27"/>
    </row>
    <row r="86" spans="1:10" x14ac:dyDescent="0.2">
      <c r="A86" s="27"/>
      <c r="B86" s="27"/>
      <c r="C86" s="27"/>
      <c r="D86" s="10"/>
      <c r="E86" s="9"/>
      <c r="F86" s="26" t="s">
        <v>222</v>
      </c>
      <c r="G86" s="27"/>
      <c r="H86" s="28">
        <f>I5+I11+I13+I15+I18+I26+I45+I63+I72</f>
        <v>546931.05196459999</v>
      </c>
      <c r="I86" s="27"/>
      <c r="J86" s="27"/>
    </row>
    <row r="87" spans="1:10" ht="60" customHeight="1" x14ac:dyDescent="0.2">
      <c r="A87" s="8"/>
      <c r="B87" s="8"/>
      <c r="C87" s="8"/>
      <c r="D87" s="8"/>
      <c r="E87" s="8"/>
      <c r="F87" s="8"/>
      <c r="G87" s="8"/>
      <c r="H87" s="8"/>
      <c r="I87" s="8"/>
      <c r="J87" s="8"/>
    </row>
    <row r="88" spans="1:10" ht="69.95" customHeight="1" x14ac:dyDescent="0.2">
      <c r="A88" s="29" t="s">
        <v>255</v>
      </c>
      <c r="B88" s="30"/>
      <c r="C88" s="30"/>
      <c r="D88" s="30"/>
      <c r="E88" s="30"/>
      <c r="F88" s="30"/>
      <c r="G88" s="30"/>
      <c r="H88" s="30"/>
      <c r="I88" s="30"/>
      <c r="J88" s="30"/>
    </row>
  </sheetData>
  <mergeCells count="17">
    <mergeCell ref="E1:F1"/>
    <mergeCell ref="G1:H1"/>
    <mergeCell ref="I1:J1"/>
    <mergeCell ref="A88:J88"/>
    <mergeCell ref="A3:J3"/>
    <mergeCell ref="A84:C84"/>
    <mergeCell ref="F84:G84"/>
    <mergeCell ref="H84:J84"/>
    <mergeCell ref="A85:C85"/>
    <mergeCell ref="F85:G85"/>
    <mergeCell ref="H85:J85"/>
    <mergeCell ref="I2:J2"/>
    <mergeCell ref="G2:H2"/>
    <mergeCell ref="E2:F2"/>
    <mergeCell ref="A86:C86"/>
    <mergeCell ref="F86:G86"/>
    <mergeCell ref="H86:J86"/>
  </mergeCells>
  <printOptions horizontalCentered="1"/>
  <pageMargins left="0.78740157480314965" right="0.78740157480314965" top="0.78740157480314965" bottom="0.78740157480314965" header="0.59055118110236227" footer="0.59055118110236227"/>
  <pageSetup paperSize="9" scale="69" fitToHeight="0" orientation="landscape" r:id="rId1"/>
  <headerFooter>
    <oddHeader>&amp;L &amp;CPrefeitura Municipal de São Cristóvão do Sul/SC &amp;R</oddHeader>
    <oddFooter>&amp;L &amp;C &amp;R</oddFooter>
  </headerFooter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2</xdr:row>
                <xdr:rowOff>133350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87319-C5C9-4427-97AF-3C5599D81D62}">
  <dimension ref="A1:J100"/>
  <sheetViews>
    <sheetView workbookViewId="0">
      <selection activeCell="D6" sqref="D6"/>
    </sheetView>
  </sheetViews>
  <sheetFormatPr defaultRowHeight="12.75" x14ac:dyDescent="0.2"/>
  <cols>
    <col min="1" max="1" width="4.5" style="22" customWidth="1"/>
    <col min="2" max="3" width="9" style="22"/>
    <col min="4" max="4" width="20.125" style="22" customWidth="1"/>
    <col min="5" max="5" width="9" style="22"/>
    <col min="6" max="8" width="9.125" style="22" bestFit="1" customWidth="1"/>
    <col min="9" max="10" width="10.125" style="22" bestFit="1" customWidth="1"/>
    <col min="11" max="16384" width="9" style="22"/>
  </cols>
  <sheetData>
    <row r="1" spans="1:10" x14ac:dyDescent="0.2">
      <c r="A1" s="21"/>
      <c r="B1" s="21"/>
      <c r="C1" s="21"/>
      <c r="D1" s="21" t="s">
        <v>0</v>
      </c>
      <c r="E1" s="36" t="s">
        <v>1</v>
      </c>
      <c r="F1" s="36"/>
      <c r="G1" s="36" t="s">
        <v>2</v>
      </c>
      <c r="H1" s="36"/>
      <c r="I1" s="36" t="s">
        <v>3</v>
      </c>
      <c r="J1" s="36"/>
    </row>
    <row r="2" spans="1:10" x14ac:dyDescent="0.2">
      <c r="A2" s="7"/>
      <c r="B2" s="7"/>
      <c r="C2" s="7"/>
      <c r="D2" s="7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x14ac:dyDescent="0.2">
      <c r="A3" s="34" t="s">
        <v>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30" customHeight="1" x14ac:dyDescent="0.2">
      <c r="A4" s="23" t="s">
        <v>9</v>
      </c>
      <c r="B4" s="24" t="s">
        <v>10</v>
      </c>
      <c r="C4" s="23" t="s">
        <v>11</v>
      </c>
      <c r="D4" s="23" t="s">
        <v>12</v>
      </c>
      <c r="E4" s="25" t="s">
        <v>13</v>
      </c>
      <c r="F4" s="24" t="s">
        <v>14</v>
      </c>
      <c r="G4" s="24" t="s">
        <v>15</v>
      </c>
      <c r="H4" s="24" t="s">
        <v>16</v>
      </c>
      <c r="I4" s="24" t="s">
        <v>17</v>
      </c>
      <c r="J4" s="24" t="s">
        <v>18</v>
      </c>
    </row>
    <row r="5" spans="1:10" ht="30" customHeight="1" x14ac:dyDescent="0.2">
      <c r="A5" s="23" t="s">
        <v>19</v>
      </c>
      <c r="B5" s="24" t="s">
        <v>20</v>
      </c>
      <c r="C5" s="23"/>
      <c r="D5" s="23" t="s">
        <v>21</v>
      </c>
      <c r="E5" s="25"/>
      <c r="F5" s="24">
        <v>1</v>
      </c>
      <c r="G5" s="24" t="s">
        <v>22</v>
      </c>
      <c r="H5" s="24"/>
      <c r="I5" s="24">
        <f>SUM(I6:I10)</f>
        <v>4016.8951499999998</v>
      </c>
      <c r="J5" s="24">
        <f>I5/H86</f>
        <v>7.3329172554976183E-3</v>
      </c>
    </row>
    <row r="6" spans="1:10" ht="30" customHeight="1" x14ac:dyDescent="0.2">
      <c r="A6" s="23" t="s">
        <v>23</v>
      </c>
      <c r="B6" s="24" t="s">
        <v>24</v>
      </c>
      <c r="C6" s="23" t="s">
        <v>25</v>
      </c>
      <c r="D6" s="23" t="s">
        <v>26</v>
      </c>
      <c r="E6" s="25" t="s">
        <v>27</v>
      </c>
      <c r="F6" s="24">
        <v>1</v>
      </c>
      <c r="G6" s="24">
        <v>1316.01</v>
      </c>
      <c r="H6" s="24">
        <v>1593.69</v>
      </c>
      <c r="I6" s="24">
        <f>F6*H6</f>
        <v>1593.69</v>
      </c>
      <c r="J6" s="24">
        <f>I6/H86</f>
        <v>2.9093109141556757E-3</v>
      </c>
    </row>
    <row r="7" spans="1:10" ht="30" customHeight="1" x14ac:dyDescent="0.2">
      <c r="A7" s="23" t="s">
        <v>28</v>
      </c>
      <c r="B7" s="24" t="s">
        <v>29</v>
      </c>
      <c r="C7" s="23" t="s">
        <v>25</v>
      </c>
      <c r="D7" s="23" t="s">
        <v>30</v>
      </c>
      <c r="E7" s="25" t="s">
        <v>252</v>
      </c>
      <c r="F7" s="24">
        <v>33.840000000000003</v>
      </c>
      <c r="G7" s="24">
        <v>0.9</v>
      </c>
      <c r="H7" s="24">
        <v>1.0900000000000001</v>
      </c>
      <c r="I7" s="24">
        <f t="shared" ref="I7:I10" si="0">F7*H7</f>
        <v>36.885600000000004</v>
      </c>
      <c r="J7" s="24">
        <f>I7/H86</f>
        <v>6.7335352957714872E-5</v>
      </c>
    </row>
    <row r="8" spans="1:10" ht="30" customHeight="1" x14ac:dyDescent="0.2">
      <c r="A8" s="23" t="s">
        <v>31</v>
      </c>
      <c r="B8" s="24" t="s">
        <v>32</v>
      </c>
      <c r="C8" s="23" t="s">
        <v>33</v>
      </c>
      <c r="D8" s="23" t="s">
        <v>223</v>
      </c>
      <c r="E8" s="25" t="s">
        <v>253</v>
      </c>
      <c r="F8" s="24">
        <v>38.07</v>
      </c>
      <c r="G8" s="24">
        <v>0.82</v>
      </c>
      <c r="H8" s="24">
        <v>0.99</v>
      </c>
      <c r="I8" s="24">
        <f t="shared" si="0"/>
        <v>37.689300000000003</v>
      </c>
      <c r="J8" s="24">
        <f>I8/H86</f>
        <v>6.8802522345554976E-5</v>
      </c>
    </row>
    <row r="9" spans="1:10" ht="30" customHeight="1" x14ac:dyDescent="0.2">
      <c r="A9" s="23" t="s">
        <v>34</v>
      </c>
      <c r="B9" s="24" t="s">
        <v>35</v>
      </c>
      <c r="C9" s="23" t="s">
        <v>33</v>
      </c>
      <c r="D9" s="23" t="s">
        <v>224</v>
      </c>
      <c r="E9" s="25" t="s">
        <v>254</v>
      </c>
      <c r="F9" s="24">
        <v>4.3499999999999996</v>
      </c>
      <c r="G9" s="24">
        <v>439.71</v>
      </c>
      <c r="H9" s="24">
        <v>532.49</v>
      </c>
      <c r="I9" s="24">
        <f t="shared" si="0"/>
        <v>2316.3314999999998</v>
      </c>
      <c r="J9" s="24">
        <f>I9/H86</f>
        <v>4.2285064935794203E-3</v>
      </c>
    </row>
    <row r="10" spans="1:10" ht="30" customHeight="1" x14ac:dyDescent="0.2">
      <c r="A10" s="23" t="s">
        <v>36</v>
      </c>
      <c r="B10" s="24" t="s">
        <v>32</v>
      </c>
      <c r="C10" s="23" t="s">
        <v>33</v>
      </c>
      <c r="D10" s="23" t="s">
        <v>223</v>
      </c>
      <c r="E10" s="25" t="s">
        <v>253</v>
      </c>
      <c r="F10" s="24">
        <v>32.625</v>
      </c>
      <c r="G10" s="24">
        <v>0.82</v>
      </c>
      <c r="H10" s="24">
        <v>0.99</v>
      </c>
      <c r="I10" s="24">
        <f t="shared" si="0"/>
        <v>32.298749999999998</v>
      </c>
      <c r="J10" s="24">
        <f>I10/H86</f>
        <v>5.896197245925219E-5</v>
      </c>
    </row>
    <row r="11" spans="1:10" ht="30" customHeight="1" x14ac:dyDescent="0.2">
      <c r="A11" s="23" t="s">
        <v>37</v>
      </c>
      <c r="B11" s="24" t="s">
        <v>20</v>
      </c>
      <c r="C11" s="23"/>
      <c r="D11" s="23" t="s">
        <v>38</v>
      </c>
      <c r="E11" s="25" t="s">
        <v>22</v>
      </c>
      <c r="F11" s="24">
        <v>1</v>
      </c>
      <c r="G11" s="24" t="s">
        <v>22</v>
      </c>
      <c r="H11" s="24"/>
      <c r="I11" s="24">
        <f>I12</f>
        <v>3996.3</v>
      </c>
      <c r="J11" s="24">
        <f>I11/H86</f>
        <v>7.2953204238216515E-3</v>
      </c>
    </row>
    <row r="12" spans="1:10" ht="30" customHeight="1" x14ac:dyDescent="0.2">
      <c r="A12" s="23" t="s">
        <v>39</v>
      </c>
      <c r="B12" s="24" t="s">
        <v>40</v>
      </c>
      <c r="C12" s="23" t="s">
        <v>25</v>
      </c>
      <c r="D12" s="23" t="s">
        <v>38</v>
      </c>
      <c r="E12" s="25" t="s">
        <v>27</v>
      </c>
      <c r="F12" s="24">
        <v>1</v>
      </c>
      <c r="G12" s="24">
        <v>3300</v>
      </c>
      <c r="H12" s="24">
        <v>3996.3</v>
      </c>
      <c r="I12" s="24">
        <f>F12*H12</f>
        <v>3996.3</v>
      </c>
      <c r="J12" s="24">
        <f>I12/H86</f>
        <v>7.2953204238216515E-3</v>
      </c>
    </row>
    <row r="13" spans="1:10" ht="30" customHeight="1" x14ac:dyDescent="0.2">
      <c r="A13" s="23" t="s">
        <v>41</v>
      </c>
      <c r="B13" s="24" t="s">
        <v>20</v>
      </c>
      <c r="C13" s="23"/>
      <c r="D13" s="23" t="s">
        <v>42</v>
      </c>
      <c r="E13" s="25" t="s">
        <v>22</v>
      </c>
      <c r="F13" s="24">
        <v>1</v>
      </c>
      <c r="G13" s="24" t="s">
        <v>22</v>
      </c>
      <c r="H13" s="24"/>
      <c r="I13" s="24">
        <f>I14</f>
        <v>22012.89</v>
      </c>
      <c r="J13" s="24">
        <f>I13/H86</f>
        <v>4.0184942572964837E-2</v>
      </c>
    </row>
    <row r="14" spans="1:10" ht="30" customHeight="1" x14ac:dyDescent="0.2">
      <c r="A14" s="23" t="s">
        <v>43</v>
      </c>
      <c r="B14" s="24" t="s">
        <v>44</v>
      </c>
      <c r="C14" s="23" t="s">
        <v>25</v>
      </c>
      <c r="D14" s="23" t="s">
        <v>45</v>
      </c>
      <c r="E14" s="25" t="s">
        <v>27</v>
      </c>
      <c r="F14" s="24">
        <v>1</v>
      </c>
      <c r="G14" s="24">
        <v>18177.45</v>
      </c>
      <c r="H14" s="24">
        <v>22012.89</v>
      </c>
      <c r="I14" s="24">
        <f>H14*F14</f>
        <v>22012.89</v>
      </c>
      <c r="J14" s="24">
        <f>I14/H86</f>
        <v>4.0184942572964837E-2</v>
      </c>
    </row>
    <row r="15" spans="1:10" ht="30" customHeight="1" x14ac:dyDescent="0.2">
      <c r="A15" s="23" t="s">
        <v>46</v>
      </c>
      <c r="B15" s="24" t="s">
        <v>20</v>
      </c>
      <c r="C15" s="23"/>
      <c r="D15" s="23" t="s">
        <v>47</v>
      </c>
      <c r="E15" s="25" t="s">
        <v>22</v>
      </c>
      <c r="F15" s="24">
        <v>1</v>
      </c>
      <c r="G15" s="24" t="s">
        <v>22</v>
      </c>
      <c r="H15" s="24"/>
      <c r="I15" s="24">
        <f>I16+I17</f>
        <v>3186.56</v>
      </c>
      <c r="J15" s="24">
        <f>I15/H86</f>
        <v>5.8171249029685262E-3</v>
      </c>
    </row>
    <row r="16" spans="1:10" ht="30" customHeight="1" x14ac:dyDescent="0.2">
      <c r="A16" s="23" t="s">
        <v>48</v>
      </c>
      <c r="B16" s="24" t="s">
        <v>49</v>
      </c>
      <c r="C16" s="23" t="s">
        <v>25</v>
      </c>
      <c r="D16" s="23" t="s">
        <v>50</v>
      </c>
      <c r="E16" s="25" t="s">
        <v>27</v>
      </c>
      <c r="F16" s="24">
        <v>1</v>
      </c>
      <c r="G16" s="24">
        <v>1315.67</v>
      </c>
      <c r="H16" s="24">
        <v>1593.28</v>
      </c>
      <c r="I16" s="24">
        <f>H16*F16</f>
        <v>1593.28</v>
      </c>
      <c r="J16" s="24">
        <f>I16/H86</f>
        <v>2.9085624514842631E-3</v>
      </c>
    </row>
    <row r="17" spans="1:10" ht="30" customHeight="1" x14ac:dyDescent="0.2">
      <c r="A17" s="23" t="s">
        <v>51</v>
      </c>
      <c r="B17" s="24" t="s">
        <v>52</v>
      </c>
      <c r="C17" s="23" t="s">
        <v>25</v>
      </c>
      <c r="D17" s="23" t="s">
        <v>53</v>
      </c>
      <c r="E17" s="25" t="s">
        <v>27</v>
      </c>
      <c r="F17" s="24">
        <v>1</v>
      </c>
      <c r="G17" s="24">
        <v>1315.67</v>
      </c>
      <c r="H17" s="24">
        <v>1593.28</v>
      </c>
      <c r="I17" s="24">
        <f>H17*F17</f>
        <v>1593.28</v>
      </c>
      <c r="J17" s="24">
        <f>I17/H86</f>
        <v>2.9085624514842631E-3</v>
      </c>
    </row>
    <row r="18" spans="1:10" ht="30" customHeight="1" x14ac:dyDescent="0.2">
      <c r="A18" s="23" t="s">
        <v>54</v>
      </c>
      <c r="B18" s="24" t="s">
        <v>20</v>
      </c>
      <c r="C18" s="23"/>
      <c r="D18" s="23" t="s">
        <v>55</v>
      </c>
      <c r="E18" s="25" t="s">
        <v>22</v>
      </c>
      <c r="F18" s="24">
        <v>1</v>
      </c>
      <c r="G18" s="24" t="s">
        <v>22</v>
      </c>
      <c r="H18" s="24"/>
      <c r="I18" s="24">
        <f>SUM(I19:I25)</f>
        <v>42645.632299999997</v>
      </c>
      <c r="J18" s="24">
        <f>I18/H86</f>
        <v>7.7850399695963329E-2</v>
      </c>
    </row>
    <row r="19" spans="1:10" ht="30" customHeight="1" x14ac:dyDescent="0.2">
      <c r="A19" s="23" t="s">
        <v>56</v>
      </c>
      <c r="B19" s="24" t="s">
        <v>57</v>
      </c>
      <c r="C19" s="23" t="s">
        <v>33</v>
      </c>
      <c r="D19" s="23" t="s">
        <v>225</v>
      </c>
      <c r="E19" s="25" t="s">
        <v>254</v>
      </c>
      <c r="F19" s="24">
        <v>2032.19</v>
      </c>
      <c r="G19" s="24">
        <v>7.17</v>
      </c>
      <c r="H19" s="24">
        <v>8.68</v>
      </c>
      <c r="I19" s="24">
        <f>F19*H19</f>
        <v>17639.409199999998</v>
      </c>
      <c r="J19" s="24">
        <f>I19/H86</f>
        <v>3.2201071541402677E-2</v>
      </c>
    </row>
    <row r="20" spans="1:10" ht="30" customHeight="1" x14ac:dyDescent="0.2">
      <c r="A20" s="23" t="s">
        <v>58</v>
      </c>
      <c r="B20" s="24" t="s">
        <v>59</v>
      </c>
      <c r="C20" s="23" t="s">
        <v>60</v>
      </c>
      <c r="D20" s="23" t="s">
        <v>61</v>
      </c>
      <c r="E20" s="25" t="s">
        <v>254</v>
      </c>
      <c r="F20" s="24">
        <v>50.01</v>
      </c>
      <c r="G20" s="24">
        <v>38.76</v>
      </c>
      <c r="H20" s="24" t="s">
        <v>62</v>
      </c>
      <c r="I20" s="24">
        <f>44.57*F20</f>
        <v>2228.9456999999998</v>
      </c>
      <c r="J20" s="24">
        <f>I20/H86</f>
        <v>4.0689820806244391E-3</v>
      </c>
    </row>
    <row r="21" spans="1:10" ht="30" customHeight="1" x14ac:dyDescent="0.2">
      <c r="A21" s="23" t="s">
        <v>63</v>
      </c>
      <c r="B21" s="24" t="s">
        <v>32</v>
      </c>
      <c r="C21" s="23" t="s">
        <v>33</v>
      </c>
      <c r="D21" s="23" t="s">
        <v>226</v>
      </c>
      <c r="E21" s="25" t="s">
        <v>253</v>
      </c>
      <c r="F21" s="24">
        <v>1930.58</v>
      </c>
      <c r="G21" s="24">
        <v>0.82</v>
      </c>
      <c r="H21" s="24">
        <v>0.99</v>
      </c>
      <c r="I21" s="24">
        <f>H21*F21</f>
        <v>1911.2741999999998</v>
      </c>
      <c r="J21" s="24">
        <f>I21/H86</f>
        <v>3.4890668134983324E-3</v>
      </c>
    </row>
    <row r="22" spans="1:10" ht="30" customHeight="1" x14ac:dyDescent="0.2">
      <c r="A22" s="23" t="s">
        <v>64</v>
      </c>
      <c r="B22" s="24" t="s">
        <v>65</v>
      </c>
      <c r="C22" s="23" t="s">
        <v>25</v>
      </c>
      <c r="D22" s="23" t="s">
        <v>66</v>
      </c>
      <c r="E22" s="25" t="s">
        <v>254</v>
      </c>
      <c r="F22" s="24">
        <v>218.4</v>
      </c>
      <c r="G22" s="24">
        <v>65.73</v>
      </c>
      <c r="H22" s="24" t="s">
        <v>67</v>
      </c>
      <c r="I22" s="24">
        <f>75.59*F22</f>
        <v>16508.856</v>
      </c>
      <c r="J22" s="24">
        <f>I22/H86</f>
        <v>3.0137225521289845E-2</v>
      </c>
    </row>
    <row r="23" spans="1:10" ht="30" customHeight="1" x14ac:dyDescent="0.2">
      <c r="A23" s="23" t="s">
        <v>68</v>
      </c>
      <c r="B23" s="24" t="s">
        <v>32</v>
      </c>
      <c r="C23" s="23" t="s">
        <v>33</v>
      </c>
      <c r="D23" s="23" t="s">
        <v>227</v>
      </c>
      <c r="E23" s="25" t="s">
        <v>253</v>
      </c>
      <c r="F23" s="24">
        <v>1736.28</v>
      </c>
      <c r="G23" s="24">
        <v>0.82</v>
      </c>
      <c r="H23" s="24">
        <v>0.99</v>
      </c>
      <c r="I23" s="24">
        <f>F23*H23</f>
        <v>1718.9171999999999</v>
      </c>
      <c r="J23" s="24">
        <f>I23/H86</f>
        <v>3.1379155108521195E-3</v>
      </c>
    </row>
    <row r="24" spans="1:10" ht="30" customHeight="1" x14ac:dyDescent="0.2">
      <c r="A24" s="23" t="s">
        <v>69</v>
      </c>
      <c r="B24" s="24" t="s">
        <v>70</v>
      </c>
      <c r="C24" s="23" t="s">
        <v>33</v>
      </c>
      <c r="D24" s="23" t="s">
        <v>228</v>
      </c>
      <c r="E24" s="25" t="s">
        <v>254</v>
      </c>
      <c r="F24" s="24">
        <v>44.01</v>
      </c>
      <c r="G24" s="24">
        <v>5.78</v>
      </c>
      <c r="H24" s="24">
        <v>7</v>
      </c>
      <c r="I24" s="24">
        <f>H24*F24</f>
        <v>308.07</v>
      </c>
      <c r="J24" s="24">
        <f>I24/H86</f>
        <v>5.6238754922471683E-4</v>
      </c>
    </row>
    <row r="25" spans="1:10" ht="30" customHeight="1" x14ac:dyDescent="0.2">
      <c r="A25" s="23" t="s">
        <v>71</v>
      </c>
      <c r="B25" s="24" t="s">
        <v>72</v>
      </c>
      <c r="C25" s="23" t="s">
        <v>25</v>
      </c>
      <c r="D25" s="23" t="s">
        <v>73</v>
      </c>
      <c r="E25" s="25" t="s">
        <v>254</v>
      </c>
      <c r="F25" s="24">
        <v>168</v>
      </c>
      <c r="G25" s="24">
        <v>11.45</v>
      </c>
      <c r="H25" s="24">
        <v>13.87</v>
      </c>
      <c r="I25" s="24">
        <f>H25*F25</f>
        <v>2330.16</v>
      </c>
      <c r="J25" s="24">
        <f>I25/H86</f>
        <v>4.2537506790712052E-3</v>
      </c>
    </row>
    <row r="26" spans="1:10" ht="30" customHeight="1" x14ac:dyDescent="0.2">
      <c r="A26" s="23" t="s">
        <v>74</v>
      </c>
      <c r="B26" s="24" t="s">
        <v>20</v>
      </c>
      <c r="C26" s="23"/>
      <c r="D26" s="23" t="s">
        <v>75</v>
      </c>
      <c r="E26" s="25" t="s">
        <v>22</v>
      </c>
      <c r="F26" s="24">
        <v>1</v>
      </c>
      <c r="G26" s="24" t="s">
        <v>22</v>
      </c>
      <c r="H26" s="24"/>
      <c r="I26" s="24">
        <f>SUM(I27:I44)</f>
        <v>259206.87974959996</v>
      </c>
      <c r="J26" s="24">
        <f>I26/H86</f>
        <v>0.47318700894135557</v>
      </c>
    </row>
    <row r="27" spans="1:10" ht="30" customHeight="1" x14ac:dyDescent="0.2">
      <c r="A27" s="23" t="s">
        <v>76</v>
      </c>
      <c r="B27" s="24" t="s">
        <v>77</v>
      </c>
      <c r="C27" s="23" t="s">
        <v>33</v>
      </c>
      <c r="D27" s="23" t="s">
        <v>229</v>
      </c>
      <c r="E27" s="25" t="s">
        <v>252</v>
      </c>
      <c r="F27" s="24">
        <v>1591.2</v>
      </c>
      <c r="G27" s="24">
        <v>1.85</v>
      </c>
      <c r="H27" s="24">
        <v>2.2400000000000002</v>
      </c>
      <c r="I27" s="24">
        <f>F27*H27</f>
        <v>3564.2880000000005</v>
      </c>
      <c r="J27" s="24">
        <f>I27/H86</f>
        <v>6.5066744345475633E-3</v>
      </c>
    </row>
    <row r="28" spans="1:10" ht="30" customHeight="1" x14ac:dyDescent="0.2">
      <c r="A28" s="23" t="s">
        <v>78</v>
      </c>
      <c r="B28" s="24" t="s">
        <v>79</v>
      </c>
      <c r="C28" s="23" t="s">
        <v>25</v>
      </c>
      <c r="D28" s="23" t="s">
        <v>80</v>
      </c>
      <c r="E28" s="25" t="s">
        <v>254</v>
      </c>
      <c r="F28" s="24">
        <v>368.78</v>
      </c>
      <c r="G28" s="24">
        <v>115.01</v>
      </c>
      <c r="H28" s="24">
        <v>139.28</v>
      </c>
      <c r="I28" s="24">
        <f t="shared" ref="I28:I34" si="1">F28*H28</f>
        <v>51363.678399999997</v>
      </c>
      <c r="J28" s="24">
        <f>I28/H86</f>
        <v>9.376535597280658E-2</v>
      </c>
    </row>
    <row r="29" spans="1:10" ht="30" customHeight="1" x14ac:dyDescent="0.2">
      <c r="A29" s="23" t="s">
        <v>81</v>
      </c>
      <c r="B29" s="24" t="s">
        <v>32</v>
      </c>
      <c r="C29" s="23" t="s">
        <v>33</v>
      </c>
      <c r="D29" s="23" t="s">
        <v>230</v>
      </c>
      <c r="E29" s="25" t="s">
        <v>253</v>
      </c>
      <c r="F29" s="24">
        <v>3694.07</v>
      </c>
      <c r="G29" s="24">
        <v>0.82</v>
      </c>
      <c r="H29" s="24">
        <v>0.99</v>
      </c>
      <c r="I29" s="24">
        <f t="shared" si="1"/>
        <v>3657.1293000000001</v>
      </c>
      <c r="J29" s="24">
        <f>I29/H86</f>
        <v>6.6761579648291118E-3</v>
      </c>
    </row>
    <row r="30" spans="1:10" ht="30" customHeight="1" x14ac:dyDescent="0.2">
      <c r="A30" s="23" t="s">
        <v>82</v>
      </c>
      <c r="B30" s="24" t="s">
        <v>32</v>
      </c>
      <c r="C30" s="23" t="s">
        <v>33</v>
      </c>
      <c r="D30" s="23" t="s">
        <v>231</v>
      </c>
      <c r="E30" s="25" t="s">
        <v>253</v>
      </c>
      <c r="F30" s="24">
        <v>410.45</v>
      </c>
      <c r="G30" s="24">
        <v>0.82</v>
      </c>
      <c r="H30" s="24">
        <v>0.99</v>
      </c>
      <c r="I30" s="24">
        <f t="shared" si="1"/>
        <v>406.34549999999996</v>
      </c>
      <c r="J30" s="24">
        <f>I30/H86</f>
        <v>7.4179131328429304E-4</v>
      </c>
    </row>
    <row r="31" spans="1:10" ht="30" customHeight="1" x14ac:dyDescent="0.2">
      <c r="A31" s="23" t="s">
        <v>83</v>
      </c>
      <c r="B31" s="24" t="s">
        <v>84</v>
      </c>
      <c r="C31" s="23" t="s">
        <v>25</v>
      </c>
      <c r="D31" s="23" t="s">
        <v>85</v>
      </c>
      <c r="E31" s="25" t="s">
        <v>254</v>
      </c>
      <c r="F31" s="24">
        <v>230.88</v>
      </c>
      <c r="G31" s="24">
        <v>17.170000000000002</v>
      </c>
      <c r="H31" s="24">
        <v>20.79</v>
      </c>
      <c r="I31" s="24">
        <f t="shared" si="1"/>
        <v>4799.9951999999994</v>
      </c>
      <c r="J31" s="24">
        <f>I31/H86</f>
        <v>8.7624810491719555E-3</v>
      </c>
    </row>
    <row r="32" spans="1:10" ht="30" customHeight="1" x14ac:dyDescent="0.2">
      <c r="A32" s="23" t="s">
        <v>86</v>
      </c>
      <c r="B32" s="24" t="s">
        <v>87</v>
      </c>
      <c r="C32" s="23" t="s">
        <v>25</v>
      </c>
      <c r="D32" s="23" t="s">
        <v>88</v>
      </c>
      <c r="E32" s="25" t="s">
        <v>254</v>
      </c>
      <c r="F32" s="24">
        <v>458.16</v>
      </c>
      <c r="G32" s="24">
        <v>144.81</v>
      </c>
      <c r="H32" s="24" t="s">
        <v>89</v>
      </c>
      <c r="I32" s="24">
        <f>175.37*F32</f>
        <v>80347.51920000001</v>
      </c>
      <c r="J32" s="24">
        <v>8.2791188017162079E-2</v>
      </c>
    </row>
    <row r="33" spans="1:10" ht="30" customHeight="1" x14ac:dyDescent="0.2">
      <c r="A33" s="23" t="s">
        <v>90</v>
      </c>
      <c r="B33" s="24" t="s">
        <v>32</v>
      </c>
      <c r="C33" s="23" t="s">
        <v>33</v>
      </c>
      <c r="D33" s="23" t="s">
        <v>232</v>
      </c>
      <c r="E33" s="25" t="s">
        <v>253</v>
      </c>
      <c r="F33" s="24">
        <v>3642.37</v>
      </c>
      <c r="G33" s="24">
        <v>0.82</v>
      </c>
      <c r="H33" s="24">
        <v>0.99</v>
      </c>
      <c r="I33" s="24">
        <f t="shared" si="1"/>
        <v>3605.9463000000001</v>
      </c>
      <c r="J33" s="24">
        <f>I33/H86</f>
        <v>6.5827224406561358E-3</v>
      </c>
    </row>
    <row r="34" spans="1:10" ht="30" customHeight="1" x14ac:dyDescent="0.2">
      <c r="A34" s="23" t="s">
        <v>91</v>
      </c>
      <c r="B34" s="24" t="s">
        <v>92</v>
      </c>
      <c r="C34" s="23" t="s">
        <v>33</v>
      </c>
      <c r="D34" s="23" t="s">
        <v>233</v>
      </c>
      <c r="E34" s="25" t="s">
        <v>252</v>
      </c>
      <c r="F34" s="24">
        <v>1404</v>
      </c>
      <c r="G34" s="24">
        <v>0.69</v>
      </c>
      <c r="H34" s="24">
        <v>0.84</v>
      </c>
      <c r="I34" s="24">
        <f t="shared" si="1"/>
        <v>1179.3599999999999</v>
      </c>
      <c r="J34" s="24">
        <f>I34/H86</f>
        <v>2.1529437467252962E-3</v>
      </c>
    </row>
    <row r="35" spans="1:10" ht="30" customHeight="1" x14ac:dyDescent="0.2">
      <c r="A35" s="23" t="s">
        <v>93</v>
      </c>
      <c r="B35" s="24" t="s">
        <v>94</v>
      </c>
      <c r="C35" s="23" t="s">
        <v>25</v>
      </c>
      <c r="D35" s="23" t="s">
        <v>95</v>
      </c>
      <c r="E35" s="25" t="s">
        <v>96</v>
      </c>
      <c r="F35" s="24">
        <v>1.4</v>
      </c>
      <c r="G35" s="24">
        <v>3350.48</v>
      </c>
      <c r="H35" s="24" t="s">
        <v>97</v>
      </c>
      <c r="I35" s="24">
        <f>3853.05*F35</f>
        <v>5394.2699999999995</v>
      </c>
      <c r="J35" s="24">
        <f>I35/H86</f>
        <v>9.8473408159068174E-3</v>
      </c>
    </row>
    <row r="36" spans="1:10" ht="30" customHeight="1" x14ac:dyDescent="0.2">
      <c r="A36" s="23" t="s">
        <v>98</v>
      </c>
      <c r="B36" s="24" t="s">
        <v>99</v>
      </c>
      <c r="C36" s="23" t="s">
        <v>25</v>
      </c>
      <c r="D36" s="23" t="s">
        <v>100</v>
      </c>
      <c r="E36" s="25" t="s">
        <v>96</v>
      </c>
      <c r="F36" s="24">
        <v>1.4</v>
      </c>
      <c r="G36" s="24">
        <v>269.69</v>
      </c>
      <c r="H36" s="24" t="s">
        <v>101</v>
      </c>
      <c r="I36" s="24">
        <f>310.14*F36</f>
        <v>434.19599999999997</v>
      </c>
      <c r="J36" s="24">
        <f>I36/H86</f>
        <v>7.9263292213839433E-4</v>
      </c>
    </row>
    <row r="37" spans="1:10" ht="30" customHeight="1" x14ac:dyDescent="0.2">
      <c r="A37" s="23" t="s">
        <v>102</v>
      </c>
      <c r="B37" s="24" t="s">
        <v>103</v>
      </c>
      <c r="C37" s="23" t="s">
        <v>33</v>
      </c>
      <c r="D37" s="23" t="s">
        <v>234</v>
      </c>
      <c r="E37" s="25" t="s">
        <v>252</v>
      </c>
      <c r="F37" s="24">
        <v>2884.1</v>
      </c>
      <c r="G37" s="24">
        <v>0.48</v>
      </c>
      <c r="H37" s="24">
        <v>0.57999999999999996</v>
      </c>
      <c r="I37" s="24">
        <f>H37*F37</f>
        <v>1672.7779999999998</v>
      </c>
      <c r="J37" s="24">
        <v>1.7236554842184099E-3</v>
      </c>
    </row>
    <row r="38" spans="1:10" ht="30" customHeight="1" x14ac:dyDescent="0.2">
      <c r="A38" s="23" t="s">
        <v>104</v>
      </c>
      <c r="B38" s="24" t="s">
        <v>105</v>
      </c>
      <c r="C38" s="23" t="s">
        <v>25</v>
      </c>
      <c r="D38" s="23" t="s">
        <v>106</v>
      </c>
      <c r="E38" s="25" t="s">
        <v>96</v>
      </c>
      <c r="F38" s="24">
        <v>1.15364</v>
      </c>
      <c r="G38" s="24">
        <v>3426.96</v>
      </c>
      <c r="H38" s="24" t="s">
        <v>107</v>
      </c>
      <c r="I38" s="24">
        <f>3941*F38</f>
        <v>4546.4952400000002</v>
      </c>
      <c r="J38" s="24">
        <v>4.6847760368960659E-3</v>
      </c>
    </row>
    <row r="39" spans="1:10" ht="30" customHeight="1" x14ac:dyDescent="0.2">
      <c r="A39" s="23" t="s">
        <v>108</v>
      </c>
      <c r="B39" s="24" t="s">
        <v>109</v>
      </c>
      <c r="C39" s="23" t="s">
        <v>25</v>
      </c>
      <c r="D39" s="23" t="s">
        <v>110</v>
      </c>
      <c r="E39" s="25" t="s">
        <v>96</v>
      </c>
      <c r="F39" s="24">
        <v>1.15364</v>
      </c>
      <c r="G39" s="24">
        <v>269.69</v>
      </c>
      <c r="H39" s="24" t="s">
        <v>101</v>
      </c>
      <c r="I39" s="24">
        <f>310.14*F39</f>
        <v>357.78990959999999</v>
      </c>
      <c r="J39" s="24">
        <v>3.6867172951524102E-4</v>
      </c>
    </row>
    <row r="40" spans="1:10" ht="30" customHeight="1" x14ac:dyDescent="0.2">
      <c r="A40" s="23" t="s">
        <v>111</v>
      </c>
      <c r="B40" s="24" t="s">
        <v>112</v>
      </c>
      <c r="C40" s="23" t="s">
        <v>25</v>
      </c>
      <c r="D40" s="23" t="s">
        <v>113</v>
      </c>
      <c r="E40" s="25" t="s">
        <v>96</v>
      </c>
      <c r="F40" s="24">
        <v>175.5</v>
      </c>
      <c r="G40" s="24">
        <v>21.15</v>
      </c>
      <c r="H40" s="24">
        <v>25.61</v>
      </c>
      <c r="I40" s="24">
        <f>H40*F40</f>
        <v>4494.5550000000003</v>
      </c>
      <c r="J40" s="24">
        <f>I40/H86</f>
        <v>8.2048942490528052E-3</v>
      </c>
    </row>
    <row r="41" spans="1:10" ht="30" customHeight="1" x14ac:dyDescent="0.2">
      <c r="A41" s="23" t="s">
        <v>114</v>
      </c>
      <c r="B41" s="24" t="s">
        <v>115</v>
      </c>
      <c r="C41" s="23" t="s">
        <v>25</v>
      </c>
      <c r="D41" s="23" t="s">
        <v>116</v>
      </c>
      <c r="E41" s="25" t="s">
        <v>96</v>
      </c>
      <c r="F41" s="24">
        <v>175.5</v>
      </c>
      <c r="G41" s="24">
        <v>179.59</v>
      </c>
      <c r="H41" s="24" t="s">
        <v>117</v>
      </c>
      <c r="I41" s="24">
        <f>206.53*F41</f>
        <v>36246.014999999999</v>
      </c>
      <c r="J41" s="24">
        <f>I41/H86</f>
        <v>6.6167778573091585E-2</v>
      </c>
    </row>
    <row r="42" spans="1:10" ht="30" customHeight="1" x14ac:dyDescent="0.2">
      <c r="A42" s="23" t="s">
        <v>118</v>
      </c>
      <c r="B42" s="24" t="s">
        <v>32</v>
      </c>
      <c r="C42" s="23" t="s">
        <v>33</v>
      </c>
      <c r="D42" s="23" t="s">
        <v>235</v>
      </c>
      <c r="E42" s="25" t="s">
        <v>253</v>
      </c>
      <c r="F42" s="24">
        <v>930.15</v>
      </c>
      <c r="G42" s="24">
        <v>0.82</v>
      </c>
      <c r="H42" s="24">
        <v>0.99</v>
      </c>
      <c r="I42" s="24">
        <f>H42*F42</f>
        <v>920.84849999999994</v>
      </c>
      <c r="J42" s="24">
        <f>I42/H86</f>
        <v>1.6810261665279212E-3</v>
      </c>
    </row>
    <row r="43" spans="1:10" ht="30" customHeight="1" x14ac:dyDescent="0.2">
      <c r="A43" s="23" t="s">
        <v>119</v>
      </c>
      <c r="B43" s="24" t="s">
        <v>120</v>
      </c>
      <c r="C43" s="23" t="s">
        <v>25</v>
      </c>
      <c r="D43" s="23" t="s">
        <v>121</v>
      </c>
      <c r="E43" s="25" t="s">
        <v>96</v>
      </c>
      <c r="F43" s="24">
        <v>9.82</v>
      </c>
      <c r="G43" s="24">
        <v>4711.74</v>
      </c>
      <c r="H43" s="24" t="s">
        <v>122</v>
      </c>
      <c r="I43" s="24">
        <f>5418.5*F43</f>
        <v>53209.67</v>
      </c>
      <c r="J43" s="24">
        <f>I43/H86</f>
        <v>9.7135248178517666E-2</v>
      </c>
    </row>
    <row r="44" spans="1:10" ht="30" customHeight="1" x14ac:dyDescent="0.2">
      <c r="A44" s="23" t="s">
        <v>123</v>
      </c>
      <c r="B44" s="24" t="s">
        <v>124</v>
      </c>
      <c r="C44" s="23" t="s">
        <v>25</v>
      </c>
      <c r="D44" s="23" t="s">
        <v>125</v>
      </c>
      <c r="E44" s="25" t="s">
        <v>96</v>
      </c>
      <c r="F44" s="24">
        <v>9.82</v>
      </c>
      <c r="G44" s="24">
        <v>266.18</v>
      </c>
      <c r="H44" s="24" t="s">
        <v>126</v>
      </c>
      <c r="I44" s="24">
        <f>306.11*F44</f>
        <v>3006.0002000000004</v>
      </c>
      <c r="J44" s="24">
        <f>I44/H86</f>
        <v>5.4875096096569254E-3</v>
      </c>
    </row>
    <row r="45" spans="1:10" ht="30" customHeight="1" x14ac:dyDescent="0.2">
      <c r="A45" s="23" t="s">
        <v>127</v>
      </c>
      <c r="B45" s="24" t="s">
        <v>20</v>
      </c>
      <c r="C45" s="23"/>
      <c r="D45" s="23" t="s">
        <v>128</v>
      </c>
      <c r="E45" s="25" t="s">
        <v>22</v>
      </c>
      <c r="F45" s="24">
        <v>1</v>
      </c>
      <c r="G45" s="24" t="s">
        <v>22</v>
      </c>
      <c r="H45" s="24"/>
      <c r="I45" s="24">
        <f>SUM(I46:I62)</f>
        <v>83063.313064999995</v>
      </c>
      <c r="J45" s="24">
        <f>I45/H86</f>
        <v>0.15163363217811132</v>
      </c>
    </row>
    <row r="46" spans="1:10" ht="30" customHeight="1" x14ac:dyDescent="0.2">
      <c r="A46" s="23" t="s">
        <v>129</v>
      </c>
      <c r="B46" s="24" t="s">
        <v>130</v>
      </c>
      <c r="C46" s="23" t="s">
        <v>33</v>
      </c>
      <c r="D46" s="23" t="s">
        <v>236</v>
      </c>
      <c r="E46" s="25" t="s">
        <v>254</v>
      </c>
      <c r="F46" s="24">
        <f>24+70.65</f>
        <v>94.65</v>
      </c>
      <c r="G46" s="24">
        <v>7.16</v>
      </c>
      <c r="H46" s="24">
        <v>8.67</v>
      </c>
      <c r="I46" s="24">
        <f>F46*H46</f>
        <v>820.6155</v>
      </c>
      <c r="J46" s="24">
        <f>I46/H86</f>
        <v>1.4980489495920266E-3</v>
      </c>
    </row>
    <row r="47" spans="1:10" ht="30" customHeight="1" x14ac:dyDescent="0.2">
      <c r="A47" s="23" t="s">
        <v>131</v>
      </c>
      <c r="B47" s="24" t="s">
        <v>132</v>
      </c>
      <c r="C47" s="23" t="s">
        <v>33</v>
      </c>
      <c r="D47" s="23" t="s">
        <v>237</v>
      </c>
      <c r="E47" s="25" t="s">
        <v>254</v>
      </c>
      <c r="F47" s="24">
        <v>51.3</v>
      </c>
      <c r="G47" s="24">
        <v>212.19</v>
      </c>
      <c r="H47" s="24">
        <v>256.95999999999998</v>
      </c>
      <c r="I47" s="24">
        <f t="shared" ref="I47:I52" si="2">F47*H47</f>
        <v>13182.047999999999</v>
      </c>
      <c r="J47" s="24">
        <f>I47/H86</f>
        <v>2.4064075270174245E-2</v>
      </c>
    </row>
    <row r="48" spans="1:10" ht="30" customHeight="1" x14ac:dyDescent="0.2">
      <c r="A48" s="23" t="s">
        <v>133</v>
      </c>
      <c r="B48" s="24" t="s">
        <v>134</v>
      </c>
      <c r="C48" s="23" t="s">
        <v>60</v>
      </c>
      <c r="D48" s="23" t="s">
        <v>135</v>
      </c>
      <c r="E48" s="25" t="s">
        <v>254</v>
      </c>
      <c r="F48" s="24">
        <v>66.69</v>
      </c>
      <c r="G48" s="24">
        <v>27</v>
      </c>
      <c r="H48" s="24">
        <v>32.700000000000003</v>
      </c>
      <c r="I48" s="24">
        <f t="shared" si="2"/>
        <v>2180.7629999999999</v>
      </c>
      <c r="J48" s="24">
        <f>I48/H86</f>
        <v>3.9810236602393651E-3</v>
      </c>
    </row>
    <row r="49" spans="1:10" ht="30" customHeight="1" x14ac:dyDescent="0.2">
      <c r="A49" s="23" t="s">
        <v>136</v>
      </c>
      <c r="B49" s="24" t="s">
        <v>137</v>
      </c>
      <c r="C49" s="23" t="s">
        <v>33</v>
      </c>
      <c r="D49" s="23" t="s">
        <v>238</v>
      </c>
      <c r="E49" s="25" t="s">
        <v>253</v>
      </c>
      <c r="F49" s="24">
        <v>384.75</v>
      </c>
      <c r="G49" s="24">
        <v>0.84</v>
      </c>
      <c r="H49" s="24">
        <v>1.02</v>
      </c>
      <c r="I49" s="24">
        <f t="shared" si="2"/>
        <v>392.44499999999999</v>
      </c>
      <c r="J49" s="24">
        <f>I49/H86</f>
        <v>7.1641569044533391E-4</v>
      </c>
    </row>
    <row r="50" spans="1:10" ht="30" customHeight="1" x14ac:dyDescent="0.2">
      <c r="A50" s="23" t="s">
        <v>138</v>
      </c>
      <c r="B50" s="24" t="s">
        <v>139</v>
      </c>
      <c r="C50" s="23" t="s">
        <v>33</v>
      </c>
      <c r="D50" s="23" t="s">
        <v>239</v>
      </c>
      <c r="E50" s="25" t="s">
        <v>254</v>
      </c>
      <c r="F50" s="24">
        <f>20.36+97.47</f>
        <v>117.83</v>
      </c>
      <c r="G50" s="24">
        <v>19.690000000000001</v>
      </c>
      <c r="H50" s="24">
        <v>23.84</v>
      </c>
      <c r="I50" s="24">
        <f t="shared" si="2"/>
        <v>2809.0672</v>
      </c>
      <c r="J50" s="24">
        <f>I50/H86</f>
        <v>5.1280047333902602E-3</v>
      </c>
    </row>
    <row r="51" spans="1:10" ht="30" customHeight="1" x14ac:dyDescent="0.2">
      <c r="A51" s="23" t="s">
        <v>140</v>
      </c>
      <c r="B51" s="24" t="s">
        <v>141</v>
      </c>
      <c r="C51" s="23" t="s">
        <v>33</v>
      </c>
      <c r="D51" s="23" t="s">
        <v>240</v>
      </c>
      <c r="E51" s="25" t="s">
        <v>254</v>
      </c>
      <c r="F51" s="24">
        <f>1.6+8.13</f>
        <v>9.73</v>
      </c>
      <c r="G51" s="24">
        <v>153.63999999999999</v>
      </c>
      <c r="H51" s="24">
        <v>186.06</v>
      </c>
      <c r="I51" s="24">
        <f t="shared" si="2"/>
        <v>1810.3638000000001</v>
      </c>
      <c r="J51" s="24">
        <f>I51/H86</f>
        <v>3.3048529901877673E-3</v>
      </c>
    </row>
    <row r="52" spans="1:10" ht="30" customHeight="1" x14ac:dyDescent="0.2">
      <c r="A52" s="23" t="s">
        <v>142</v>
      </c>
      <c r="B52" s="24" t="s">
        <v>32</v>
      </c>
      <c r="C52" s="23" t="s">
        <v>33</v>
      </c>
      <c r="D52" s="23" t="s">
        <v>227</v>
      </c>
      <c r="E52" s="25" t="s">
        <v>253</v>
      </c>
      <c r="F52" s="24">
        <f>F51*1.5*5.3</f>
        <v>77.353499999999997</v>
      </c>
      <c r="G52" s="24">
        <v>0.82</v>
      </c>
      <c r="H52" s="24">
        <v>0.99</v>
      </c>
      <c r="I52" s="24">
        <f t="shared" si="2"/>
        <v>76.579965000000001</v>
      </c>
      <c r="J52" s="24">
        <f>I52/H86</f>
        <v>1.3979815897706559E-4</v>
      </c>
    </row>
    <row r="53" spans="1:10" ht="30" customHeight="1" x14ac:dyDescent="0.2">
      <c r="A53" s="23" t="s">
        <v>143</v>
      </c>
      <c r="B53" s="24" t="s">
        <v>144</v>
      </c>
      <c r="C53" s="23" t="s">
        <v>60</v>
      </c>
      <c r="D53" s="23" t="s">
        <v>145</v>
      </c>
      <c r="E53" s="25" t="s">
        <v>146</v>
      </c>
      <c r="F53" s="24">
        <v>28</v>
      </c>
      <c r="G53" s="24">
        <v>148.85</v>
      </c>
      <c r="H53" s="24" t="s">
        <v>147</v>
      </c>
      <c r="I53" s="24">
        <f>171.18*F53</f>
        <v>4793.04</v>
      </c>
      <c r="J53" s="24">
        <f>I53/H86</f>
        <v>8.7497842014348584E-3</v>
      </c>
    </row>
    <row r="54" spans="1:10" ht="30" customHeight="1" x14ac:dyDescent="0.2">
      <c r="A54" s="23" t="s">
        <v>148</v>
      </c>
      <c r="B54" s="24" t="s">
        <v>149</v>
      </c>
      <c r="C54" s="23" t="s">
        <v>60</v>
      </c>
      <c r="D54" s="23" t="s">
        <v>150</v>
      </c>
      <c r="E54" s="25" t="s">
        <v>146</v>
      </c>
      <c r="F54" s="24">
        <v>20</v>
      </c>
      <c r="G54" s="24">
        <v>25.83</v>
      </c>
      <c r="H54" s="24">
        <v>31.28</v>
      </c>
      <c r="I54" s="24">
        <f>H54*F54</f>
        <v>625.6</v>
      </c>
      <c r="J54" s="24">
        <f>I54/H86</f>
        <v>1.1420445054532505E-3</v>
      </c>
    </row>
    <row r="55" spans="1:10" ht="30" customHeight="1" x14ac:dyDescent="0.2">
      <c r="A55" s="23" t="s">
        <v>151</v>
      </c>
      <c r="B55" s="24" t="s">
        <v>152</v>
      </c>
      <c r="C55" s="23" t="s">
        <v>60</v>
      </c>
      <c r="D55" s="23" t="s">
        <v>153</v>
      </c>
      <c r="E55" s="25" t="s">
        <v>146</v>
      </c>
      <c r="F55" s="24">
        <v>20</v>
      </c>
      <c r="G55" s="24">
        <v>38.29</v>
      </c>
      <c r="H55" s="24" t="s">
        <v>154</v>
      </c>
      <c r="I55" s="24">
        <f>44.03*F55</f>
        <v>880.6</v>
      </c>
      <c r="J55" s="24">
        <f>I55/H86</f>
        <v>1.6075517766977819E-3</v>
      </c>
    </row>
    <row r="56" spans="1:10" ht="30" customHeight="1" x14ac:dyDescent="0.2">
      <c r="A56" s="23" t="s">
        <v>155</v>
      </c>
      <c r="B56" s="24" t="s">
        <v>156</v>
      </c>
      <c r="C56" s="23" t="s">
        <v>60</v>
      </c>
      <c r="D56" s="23" t="s">
        <v>157</v>
      </c>
      <c r="E56" s="25" t="s">
        <v>146</v>
      </c>
      <c r="F56" s="24">
        <v>90.33</v>
      </c>
      <c r="G56" s="24">
        <v>35.96</v>
      </c>
      <c r="H56" s="24">
        <v>43.55</v>
      </c>
      <c r="I56" s="24">
        <f>43.55*F56</f>
        <v>3933.8714999999997</v>
      </c>
      <c r="J56" s="24">
        <f>I56/H86</f>
        <v>7.1813560289867911E-3</v>
      </c>
    </row>
    <row r="57" spans="1:10" ht="30" customHeight="1" x14ac:dyDescent="0.2">
      <c r="A57" s="23" t="s">
        <v>158</v>
      </c>
      <c r="B57" s="24" t="s">
        <v>159</v>
      </c>
      <c r="C57" s="23" t="s">
        <v>60</v>
      </c>
      <c r="D57" s="23" t="s">
        <v>160</v>
      </c>
      <c r="E57" s="25" t="s">
        <v>146</v>
      </c>
      <c r="F57" s="24">
        <v>90.33</v>
      </c>
      <c r="G57" s="24">
        <v>53.45</v>
      </c>
      <c r="H57" s="24" t="s">
        <v>161</v>
      </c>
      <c r="I57" s="24">
        <f>61.47*F57</f>
        <v>5552.5851000000002</v>
      </c>
      <c r="J57" s="24">
        <f>I57/H86</f>
        <v>1.0136347993153114E-2</v>
      </c>
    </row>
    <row r="58" spans="1:10" ht="30" customHeight="1" x14ac:dyDescent="0.2">
      <c r="A58" s="23" t="s">
        <v>162</v>
      </c>
      <c r="B58" s="24" t="s">
        <v>163</v>
      </c>
      <c r="C58" s="23" t="s">
        <v>33</v>
      </c>
      <c r="D58" s="23" t="s">
        <v>241</v>
      </c>
      <c r="E58" s="25" t="s">
        <v>27</v>
      </c>
      <c r="F58" s="24">
        <v>0</v>
      </c>
      <c r="G58" s="24">
        <v>372.73</v>
      </c>
      <c r="H58" s="24">
        <v>451.38</v>
      </c>
      <c r="I58" s="24">
        <f>F58*H58</f>
        <v>0</v>
      </c>
      <c r="J58" s="24"/>
    </row>
    <row r="59" spans="1:10" ht="30" customHeight="1" x14ac:dyDescent="0.2">
      <c r="A59" s="23" t="s">
        <v>164</v>
      </c>
      <c r="B59" s="24" t="s">
        <v>165</v>
      </c>
      <c r="C59" s="23" t="s">
        <v>25</v>
      </c>
      <c r="D59" s="23" t="s">
        <v>166</v>
      </c>
      <c r="E59" s="25" t="s">
        <v>27</v>
      </c>
      <c r="F59" s="24">
        <v>6</v>
      </c>
      <c r="G59" s="24">
        <v>1542.18</v>
      </c>
      <c r="H59" s="24">
        <v>1867.58</v>
      </c>
      <c r="I59" s="24">
        <f>F59*H59</f>
        <v>11205.48</v>
      </c>
      <c r="J59" s="24">
        <f>I59/H86</f>
        <v>2.0455813403079105E-2</v>
      </c>
    </row>
    <row r="60" spans="1:10" ht="30" customHeight="1" x14ac:dyDescent="0.2">
      <c r="A60" s="23" t="s">
        <v>167</v>
      </c>
      <c r="B60" s="24" t="s">
        <v>168</v>
      </c>
      <c r="C60" s="23" t="s">
        <v>33</v>
      </c>
      <c r="D60" s="23" t="s">
        <v>242</v>
      </c>
      <c r="E60" s="25" t="s">
        <v>27</v>
      </c>
      <c r="F60" s="24">
        <v>6</v>
      </c>
      <c r="G60" s="24">
        <v>1635.16</v>
      </c>
      <c r="H60" s="24">
        <v>1980.18</v>
      </c>
      <c r="I60" s="24">
        <f t="shared" ref="I60:I61" si="3">F60*H60</f>
        <v>11881.08</v>
      </c>
      <c r="J60" s="24">
        <v>2.0404046657298693E-2</v>
      </c>
    </row>
    <row r="61" spans="1:10" ht="30" customHeight="1" x14ac:dyDescent="0.2">
      <c r="A61" s="23" t="s">
        <v>169</v>
      </c>
      <c r="B61" s="24" t="s">
        <v>170</v>
      </c>
      <c r="C61" s="23" t="s">
        <v>25</v>
      </c>
      <c r="D61" s="23" t="s">
        <v>171</v>
      </c>
      <c r="E61" s="25" t="s">
        <v>146</v>
      </c>
      <c r="F61" s="24">
        <f>154.37+140.79</f>
        <v>295.15999999999997</v>
      </c>
      <c r="G61" s="24">
        <v>26.42</v>
      </c>
      <c r="H61" s="24">
        <v>31.99</v>
      </c>
      <c r="I61" s="24">
        <f t="shared" si="3"/>
        <v>9442.1683999999987</v>
      </c>
      <c r="J61" s="24">
        <f>I61/H86</f>
        <v>1.7236855084373892E-2</v>
      </c>
    </row>
    <row r="62" spans="1:10" ht="30" customHeight="1" x14ac:dyDescent="0.2">
      <c r="A62" s="23" t="s">
        <v>172</v>
      </c>
      <c r="B62" s="24" t="s">
        <v>173</v>
      </c>
      <c r="C62" s="23" t="s">
        <v>25</v>
      </c>
      <c r="D62" s="23" t="s">
        <v>174</v>
      </c>
      <c r="E62" s="25" t="s">
        <v>146</v>
      </c>
      <c r="F62" s="24">
        <v>295.16000000000003</v>
      </c>
      <c r="G62" s="24">
        <v>39.700000000000003</v>
      </c>
      <c r="H62" s="24" t="s">
        <v>175</v>
      </c>
      <c r="I62" s="24">
        <f>45.66*F62</f>
        <v>13477.0056</v>
      </c>
      <c r="J62" s="24">
        <f>I62/H86</f>
        <v>2.4602525887855959E-2</v>
      </c>
    </row>
    <row r="63" spans="1:10" ht="30" customHeight="1" x14ac:dyDescent="0.2">
      <c r="A63" s="23" t="s">
        <v>176</v>
      </c>
      <c r="B63" s="24" t="s">
        <v>20</v>
      </c>
      <c r="C63" s="23"/>
      <c r="D63" s="23" t="s">
        <v>177</v>
      </c>
      <c r="E63" s="25" t="s">
        <v>22</v>
      </c>
      <c r="F63" s="24">
        <v>1</v>
      </c>
      <c r="G63" s="24" t="s">
        <v>22</v>
      </c>
      <c r="H63" s="24"/>
      <c r="I63" s="24">
        <f>SUM(I64:I71)</f>
        <v>119682.70170000001</v>
      </c>
      <c r="J63" s="24">
        <f>I63/H86</f>
        <v>0.21848301130800096</v>
      </c>
    </row>
    <row r="64" spans="1:10" ht="30" customHeight="1" x14ac:dyDescent="0.2">
      <c r="A64" s="23" t="s">
        <v>178</v>
      </c>
      <c r="B64" s="24" t="s">
        <v>179</v>
      </c>
      <c r="C64" s="23" t="s">
        <v>60</v>
      </c>
      <c r="D64" s="23" t="s">
        <v>180</v>
      </c>
      <c r="E64" s="25" t="s">
        <v>254</v>
      </c>
      <c r="F64" s="24">
        <v>30.42</v>
      </c>
      <c r="G64" s="24">
        <v>850.93</v>
      </c>
      <c r="H64" s="24">
        <v>1030.48</v>
      </c>
      <c r="I64" s="24">
        <f>F64*H64</f>
        <v>31347.201600000004</v>
      </c>
      <c r="J64" s="24">
        <f>I64/H86</f>
        <v>5.722490305085573E-2</v>
      </c>
    </row>
    <row r="65" spans="1:10" ht="30" customHeight="1" x14ac:dyDescent="0.2">
      <c r="A65" s="23" t="s">
        <v>181</v>
      </c>
      <c r="B65" s="24" t="s">
        <v>141</v>
      </c>
      <c r="C65" s="23" t="s">
        <v>33</v>
      </c>
      <c r="D65" s="23" t="s">
        <v>240</v>
      </c>
      <c r="E65" s="25" t="s">
        <v>254</v>
      </c>
      <c r="F65" s="24">
        <v>22.6</v>
      </c>
      <c r="G65" s="24">
        <v>153.63999999999999</v>
      </c>
      <c r="H65" s="24">
        <v>186.06</v>
      </c>
      <c r="I65" s="24">
        <f t="shared" ref="I65:I67" si="4">F65*H65</f>
        <v>4204.9560000000001</v>
      </c>
      <c r="J65" s="24">
        <f>I65/H86</f>
        <v>7.676225855934588E-3</v>
      </c>
    </row>
    <row r="66" spans="1:10" ht="30" customHeight="1" x14ac:dyDescent="0.2">
      <c r="A66" s="23" t="s">
        <v>182</v>
      </c>
      <c r="B66" s="24" t="s">
        <v>32</v>
      </c>
      <c r="C66" s="23" t="s">
        <v>33</v>
      </c>
      <c r="D66" s="23" t="s">
        <v>227</v>
      </c>
      <c r="E66" s="25" t="s">
        <v>253</v>
      </c>
      <c r="F66" s="24">
        <v>179.67</v>
      </c>
      <c r="G66" s="24">
        <v>0.82</v>
      </c>
      <c r="H66" s="24">
        <v>0.99</v>
      </c>
      <c r="I66" s="24">
        <f t="shared" si="4"/>
        <v>177.87329999999997</v>
      </c>
      <c r="J66" s="24">
        <f>I66/H86</f>
        <v>3.2471103729513686E-4</v>
      </c>
    </row>
    <row r="67" spans="1:10" ht="30" customHeight="1" x14ac:dyDescent="0.2">
      <c r="A67" s="23" t="s">
        <v>183</v>
      </c>
      <c r="B67" s="24" t="s">
        <v>184</v>
      </c>
      <c r="C67" s="23" t="s">
        <v>25</v>
      </c>
      <c r="D67" s="23" t="s">
        <v>243</v>
      </c>
      <c r="E67" s="25" t="s">
        <v>252</v>
      </c>
      <c r="F67" s="24">
        <v>424.21</v>
      </c>
      <c r="G67" s="24">
        <v>66.540000000000006</v>
      </c>
      <c r="H67" s="24">
        <v>80.58</v>
      </c>
      <c r="I67" s="24">
        <f t="shared" si="4"/>
        <v>34182.841799999995</v>
      </c>
      <c r="J67" s="24">
        <f>I67/H86</f>
        <v>6.2401417292947077E-2</v>
      </c>
    </row>
    <row r="68" spans="1:10" ht="30" customHeight="1" x14ac:dyDescent="0.2">
      <c r="A68" s="23" t="s">
        <v>185</v>
      </c>
      <c r="B68" s="24" t="s">
        <v>186</v>
      </c>
      <c r="C68" s="23" t="s">
        <v>25</v>
      </c>
      <c r="D68" s="23" t="s">
        <v>187</v>
      </c>
      <c r="E68" s="25" t="s">
        <v>252</v>
      </c>
      <c r="F68" s="24">
        <v>424.21</v>
      </c>
      <c r="G68" s="24">
        <v>47.55</v>
      </c>
      <c r="H68" s="24" t="s">
        <v>188</v>
      </c>
      <c r="I68" s="24">
        <f>54.68*F68</f>
        <v>23195.802799999998</v>
      </c>
      <c r="J68" s="24">
        <f>I68/H86</f>
        <v>4.2344372022565732E-2</v>
      </c>
    </row>
    <row r="69" spans="1:10" ht="30" customHeight="1" x14ac:dyDescent="0.2">
      <c r="A69" s="23" t="s">
        <v>189</v>
      </c>
      <c r="B69" s="24" t="s">
        <v>190</v>
      </c>
      <c r="C69" s="23" t="s">
        <v>25</v>
      </c>
      <c r="D69" s="23" t="s">
        <v>191</v>
      </c>
      <c r="E69" s="25" t="s">
        <v>252</v>
      </c>
      <c r="F69" s="24">
        <v>140.91</v>
      </c>
      <c r="G69" s="24">
        <v>66.540000000000006</v>
      </c>
      <c r="H69" s="24">
        <v>80.58</v>
      </c>
      <c r="I69" s="24">
        <f>H69*F69</f>
        <v>11354.5278</v>
      </c>
      <c r="J69" s="24">
        <f>I69/H86</f>
        <v>2.0727902950777147E-2</v>
      </c>
    </row>
    <row r="70" spans="1:10" ht="30" customHeight="1" x14ac:dyDescent="0.2">
      <c r="A70" s="23" t="s">
        <v>192</v>
      </c>
      <c r="B70" s="24" t="s">
        <v>193</v>
      </c>
      <c r="C70" s="23" t="s">
        <v>25</v>
      </c>
      <c r="D70" s="23" t="s">
        <v>244</v>
      </c>
      <c r="E70" s="25" t="s">
        <v>252</v>
      </c>
      <c r="F70" s="24">
        <v>140.91</v>
      </c>
      <c r="G70" s="24">
        <v>53.33</v>
      </c>
      <c r="H70" s="24" t="s">
        <v>194</v>
      </c>
      <c r="I70" s="24">
        <f>61.33*F70</f>
        <v>8642.0102999999999</v>
      </c>
      <c r="J70" s="24">
        <f>I70/H86</f>
        <v>1.5776151501255428E-2</v>
      </c>
    </row>
    <row r="71" spans="1:10" ht="30" customHeight="1" x14ac:dyDescent="0.2">
      <c r="A71" s="23" t="s">
        <v>195</v>
      </c>
      <c r="B71" s="24" t="s">
        <v>196</v>
      </c>
      <c r="C71" s="23" t="s">
        <v>25</v>
      </c>
      <c r="D71" s="23" t="s">
        <v>245</v>
      </c>
      <c r="E71" s="25" t="s">
        <v>252</v>
      </c>
      <c r="F71" s="24">
        <v>107.81</v>
      </c>
      <c r="G71" s="24">
        <v>50.38</v>
      </c>
      <c r="H71" s="24">
        <v>61.01</v>
      </c>
      <c r="I71" s="24">
        <f>H71*F71</f>
        <v>6577.4880999999996</v>
      </c>
      <c r="J71" s="24">
        <f>I71/H86</f>
        <v>1.2007327596370108E-2</v>
      </c>
    </row>
    <row r="72" spans="1:10" ht="30" customHeight="1" x14ac:dyDescent="0.2">
      <c r="A72" s="23" t="s">
        <v>197</v>
      </c>
      <c r="B72" s="24" t="s">
        <v>20</v>
      </c>
      <c r="C72" s="23"/>
      <c r="D72" s="23" t="s">
        <v>198</v>
      </c>
      <c r="E72" s="25" t="s">
        <v>22</v>
      </c>
      <c r="F72" s="24">
        <v>1</v>
      </c>
      <c r="G72" s="24" t="s">
        <v>22</v>
      </c>
      <c r="H72" s="24"/>
      <c r="I72" s="24">
        <f>SUM(I73:I82)</f>
        <v>9978.3380000000016</v>
      </c>
      <c r="J72" s="24">
        <f>I72/H86</f>
        <v>1.8215642721316143E-2</v>
      </c>
    </row>
    <row r="73" spans="1:10" ht="30" customHeight="1" x14ac:dyDescent="0.2">
      <c r="A73" s="23" t="s">
        <v>199</v>
      </c>
      <c r="B73" s="24" t="s">
        <v>200</v>
      </c>
      <c r="C73" s="23" t="s">
        <v>33</v>
      </c>
      <c r="D73" s="23" t="s">
        <v>246</v>
      </c>
      <c r="E73" s="25" t="s">
        <v>252</v>
      </c>
      <c r="F73" s="24">
        <v>95.04</v>
      </c>
      <c r="G73" s="24">
        <v>20</v>
      </c>
      <c r="H73" s="24">
        <v>24.22</v>
      </c>
      <c r="I73" s="24">
        <f>H73*F73</f>
        <v>2301.8688000000002</v>
      </c>
      <c r="J73" s="24">
        <f>I73/H86</f>
        <v>4.2021045641212713E-3</v>
      </c>
    </row>
    <row r="74" spans="1:10" ht="30" customHeight="1" x14ac:dyDescent="0.2">
      <c r="A74" s="23" t="s">
        <v>201</v>
      </c>
      <c r="B74" s="24" t="s">
        <v>200</v>
      </c>
      <c r="C74" s="23" t="s">
        <v>33</v>
      </c>
      <c r="D74" s="23" t="s">
        <v>247</v>
      </c>
      <c r="E74" s="25" t="s">
        <v>252</v>
      </c>
      <c r="F74" s="24">
        <v>24.86</v>
      </c>
      <c r="G74" s="24">
        <v>20</v>
      </c>
      <c r="H74" s="24">
        <v>24.22</v>
      </c>
      <c r="I74" s="24">
        <f t="shared" ref="I74:I82" si="5">H74*F74</f>
        <v>602.10919999999999</v>
      </c>
      <c r="J74" s="24">
        <f>I74/H86</f>
        <v>1.099161610522462E-3</v>
      </c>
    </row>
    <row r="75" spans="1:10" ht="30" customHeight="1" x14ac:dyDescent="0.2">
      <c r="A75" s="23" t="s">
        <v>202</v>
      </c>
      <c r="B75" s="24" t="s">
        <v>203</v>
      </c>
      <c r="C75" s="23" t="s">
        <v>25</v>
      </c>
      <c r="D75" s="23" t="s">
        <v>248</v>
      </c>
      <c r="E75" s="25" t="s">
        <v>27</v>
      </c>
      <c r="F75" s="24">
        <v>2</v>
      </c>
      <c r="G75" s="24">
        <v>645.97</v>
      </c>
      <c r="H75" s="24">
        <v>782.27</v>
      </c>
      <c r="I75" s="24">
        <f t="shared" si="5"/>
        <v>1564.54</v>
      </c>
      <c r="J75" s="24">
        <f>I75/H86</f>
        <v>2.8560970437369383E-3</v>
      </c>
    </row>
    <row r="76" spans="1:10" ht="30" customHeight="1" x14ac:dyDescent="0.2">
      <c r="A76" s="23" t="s">
        <v>204</v>
      </c>
      <c r="B76" s="24" t="s">
        <v>205</v>
      </c>
      <c r="C76" s="23" t="s">
        <v>33</v>
      </c>
      <c r="D76" s="23" t="s">
        <v>249</v>
      </c>
      <c r="E76" s="25" t="s">
        <v>27</v>
      </c>
      <c r="F76" s="24">
        <v>0</v>
      </c>
      <c r="G76" s="24">
        <v>279.86</v>
      </c>
      <c r="H76" s="24">
        <v>338.91</v>
      </c>
      <c r="I76" s="24">
        <f t="shared" si="5"/>
        <v>0</v>
      </c>
      <c r="J76" s="24">
        <v>1.3968700729479341E-3</v>
      </c>
    </row>
    <row r="77" spans="1:10" ht="30" customHeight="1" x14ac:dyDescent="0.2">
      <c r="A77" s="23" t="s">
        <v>206</v>
      </c>
      <c r="B77" s="24" t="s">
        <v>207</v>
      </c>
      <c r="C77" s="23" t="s">
        <v>33</v>
      </c>
      <c r="D77" s="23" t="s">
        <v>250</v>
      </c>
      <c r="E77" s="25" t="s">
        <v>27</v>
      </c>
      <c r="F77" s="24">
        <v>2</v>
      </c>
      <c r="G77" s="24">
        <v>279.82</v>
      </c>
      <c r="H77" s="24">
        <v>338.86</v>
      </c>
      <c r="I77" s="24">
        <f t="shared" si="5"/>
        <v>677.72</v>
      </c>
      <c r="J77" s="24">
        <f>I77/H86</f>
        <v>1.2371905406582113E-3</v>
      </c>
    </row>
    <row r="78" spans="1:10" ht="30" customHeight="1" x14ac:dyDescent="0.2">
      <c r="A78" s="23" t="s">
        <v>208</v>
      </c>
      <c r="B78" s="24" t="s">
        <v>209</v>
      </c>
      <c r="C78" s="23" t="s">
        <v>33</v>
      </c>
      <c r="D78" s="23" t="s">
        <v>251</v>
      </c>
      <c r="E78" s="25" t="s">
        <v>27</v>
      </c>
      <c r="F78" s="24">
        <v>1</v>
      </c>
      <c r="G78" s="24">
        <v>279.88</v>
      </c>
      <c r="H78" s="24">
        <v>338.93</v>
      </c>
      <c r="I78" s="24">
        <f>H78*F78</f>
        <v>338.93</v>
      </c>
      <c r="J78" s="24">
        <f>I78/H86</f>
        <v>6.1872305663885903E-4</v>
      </c>
    </row>
    <row r="79" spans="1:10" ht="30" customHeight="1" x14ac:dyDescent="0.2">
      <c r="A79" s="23" t="s">
        <v>210</v>
      </c>
      <c r="B79" s="24" t="s">
        <v>211</v>
      </c>
      <c r="C79" s="23" t="s">
        <v>25</v>
      </c>
      <c r="D79" s="23" t="s">
        <v>212</v>
      </c>
      <c r="E79" s="25" t="s">
        <v>27</v>
      </c>
      <c r="F79" s="24">
        <v>4</v>
      </c>
      <c r="G79" s="24">
        <v>250.1</v>
      </c>
      <c r="H79" s="24">
        <v>302.87</v>
      </c>
      <c r="I79" s="24">
        <f>F79*H79</f>
        <v>1211.48</v>
      </c>
      <c r="J79" s="24">
        <f>I79/H86</f>
        <v>2.2115794077149998E-3</v>
      </c>
    </row>
    <row r="80" spans="1:10" ht="30" customHeight="1" x14ac:dyDescent="0.2">
      <c r="A80" s="23" t="s">
        <v>213</v>
      </c>
      <c r="B80" s="24" t="s">
        <v>214</v>
      </c>
      <c r="C80" s="23" t="s">
        <v>25</v>
      </c>
      <c r="D80" s="23" t="s">
        <v>215</v>
      </c>
      <c r="E80" s="25" t="s">
        <v>27</v>
      </c>
      <c r="F80" s="24">
        <v>2</v>
      </c>
      <c r="G80" s="24">
        <v>383.21</v>
      </c>
      <c r="H80" s="24">
        <v>464.07</v>
      </c>
      <c r="I80" s="24">
        <f t="shared" si="5"/>
        <v>928.14</v>
      </c>
      <c r="J80" s="24">
        <f>I80/H86</f>
        <v>1.6943369362074487E-3</v>
      </c>
    </row>
    <row r="81" spans="1:10" ht="30" customHeight="1" x14ac:dyDescent="0.2">
      <c r="A81" s="23" t="s">
        <v>216</v>
      </c>
      <c r="B81" s="24" t="s">
        <v>217</v>
      </c>
      <c r="C81" s="23" t="s">
        <v>25</v>
      </c>
      <c r="D81" s="23" t="s">
        <v>218</v>
      </c>
      <c r="E81" s="25" t="s">
        <v>27</v>
      </c>
      <c r="F81" s="24">
        <v>1</v>
      </c>
      <c r="G81" s="24">
        <v>378.32</v>
      </c>
      <c r="H81" s="24">
        <v>458.15</v>
      </c>
      <c r="I81" s="24">
        <f t="shared" si="5"/>
        <v>458.15</v>
      </c>
      <c r="J81" s="24">
        <f>I81/H86</f>
        <v>8.3636139733600815E-4</v>
      </c>
    </row>
    <row r="82" spans="1:10" ht="30" customHeight="1" x14ac:dyDescent="0.2">
      <c r="A82" s="23" t="s">
        <v>219</v>
      </c>
      <c r="B82" s="24" t="s">
        <v>220</v>
      </c>
      <c r="C82" s="23" t="s">
        <v>25</v>
      </c>
      <c r="D82" s="23" t="s">
        <v>221</v>
      </c>
      <c r="E82" s="25" t="s">
        <v>27</v>
      </c>
      <c r="F82" s="24">
        <v>4</v>
      </c>
      <c r="G82" s="24">
        <v>391.29</v>
      </c>
      <c r="H82" s="24">
        <v>473.85</v>
      </c>
      <c r="I82" s="24">
        <f t="shared" si="5"/>
        <v>1895.4</v>
      </c>
      <c r="J82" s="24">
        <f>I82/H86</f>
        <v>3.4600881643799411E-3</v>
      </c>
    </row>
    <row r="83" spans="1:10" ht="30" customHeight="1" x14ac:dyDescent="0.2">
      <c r="A83" s="23"/>
      <c r="B83" s="24"/>
      <c r="C83" s="23"/>
      <c r="D83" s="23"/>
      <c r="E83" s="25"/>
      <c r="F83" s="24"/>
      <c r="G83" s="24"/>
      <c r="H83" s="24"/>
      <c r="I83" s="24"/>
      <c r="J83" s="24"/>
    </row>
    <row r="84" spans="1:10" ht="30" customHeight="1" x14ac:dyDescent="0.2">
      <c r="A84" s="23"/>
      <c r="B84" s="24"/>
      <c r="C84" s="23"/>
      <c r="D84" s="23"/>
      <c r="E84" s="25"/>
      <c r="F84" s="24"/>
      <c r="G84" s="24"/>
      <c r="H84" s="24"/>
      <c r="I84" s="24"/>
      <c r="J84" s="24"/>
    </row>
    <row r="85" spans="1:10" ht="30" customHeight="1" x14ac:dyDescent="0.2">
      <c r="A85" s="23"/>
      <c r="B85" s="24"/>
      <c r="C85" s="23"/>
      <c r="D85" s="23"/>
      <c r="E85" s="25"/>
      <c r="F85" s="24"/>
      <c r="G85" s="24"/>
      <c r="H85" s="24"/>
      <c r="I85" s="24"/>
      <c r="J85" s="24"/>
    </row>
    <row r="86" spans="1:10" ht="30" customHeight="1" x14ac:dyDescent="0.2">
      <c r="A86" s="23"/>
      <c r="B86" s="24"/>
      <c r="C86" s="23"/>
      <c r="D86" s="23"/>
      <c r="E86" s="25"/>
      <c r="F86" s="24" t="s">
        <v>222</v>
      </c>
      <c r="G86" s="24"/>
      <c r="H86" s="24">
        <f>I5+I11+I13+I15+I18+I26+I45+I63+I72</f>
        <v>547789.50996459997</v>
      </c>
      <c r="I86" s="24"/>
      <c r="J86" s="24"/>
    </row>
    <row r="87" spans="1:10" ht="30" customHeight="1" x14ac:dyDescent="0.2">
      <c r="A87" s="23"/>
      <c r="B87" s="24"/>
      <c r="C87" s="23"/>
      <c r="D87" s="23"/>
      <c r="E87" s="25"/>
      <c r="F87" s="24"/>
      <c r="G87" s="24"/>
      <c r="H87" s="24"/>
      <c r="I87" s="24"/>
      <c r="J87" s="24"/>
    </row>
    <row r="88" spans="1:10" ht="30" customHeight="1" x14ac:dyDescent="0.2">
      <c r="A88" s="23" t="s">
        <v>255</v>
      </c>
      <c r="B88" s="24"/>
      <c r="C88" s="23"/>
      <c r="D88" s="23"/>
      <c r="E88" s="25"/>
      <c r="F88" s="24"/>
      <c r="G88" s="24"/>
      <c r="H88" s="24"/>
      <c r="I88" s="24"/>
      <c r="J88" s="24"/>
    </row>
    <row r="89" spans="1:10" ht="30" customHeight="1" x14ac:dyDescent="0.2">
      <c r="A89" s="23"/>
      <c r="B89" s="24"/>
      <c r="C89" s="23"/>
      <c r="D89" s="23"/>
      <c r="E89" s="25"/>
      <c r="F89" s="24"/>
      <c r="G89" s="24"/>
      <c r="H89" s="24"/>
      <c r="I89" s="24"/>
      <c r="J89" s="24"/>
    </row>
    <row r="90" spans="1:10" ht="30" customHeight="1" x14ac:dyDescent="0.2">
      <c r="A90" s="23"/>
      <c r="B90" s="24"/>
      <c r="C90" s="23"/>
      <c r="D90" s="23"/>
      <c r="E90" s="25"/>
      <c r="F90" s="24"/>
      <c r="G90" s="24"/>
      <c r="H90" s="24"/>
      <c r="I90" s="24"/>
      <c r="J90" s="24"/>
    </row>
    <row r="91" spans="1:10" ht="30" customHeight="1" x14ac:dyDescent="0.2">
      <c r="A91" s="23"/>
      <c r="B91" s="24"/>
      <c r="C91" s="23"/>
      <c r="D91" s="23"/>
      <c r="E91" s="25"/>
      <c r="F91" s="24"/>
      <c r="G91" s="24"/>
      <c r="H91" s="24"/>
      <c r="I91" s="24"/>
      <c r="J91" s="24"/>
    </row>
    <row r="92" spans="1:10" ht="30" customHeight="1" x14ac:dyDescent="0.2">
      <c r="A92" s="23"/>
      <c r="B92" s="24"/>
      <c r="C92" s="23"/>
      <c r="D92" s="23"/>
      <c r="E92" s="25"/>
      <c r="F92" s="24"/>
      <c r="G92" s="24"/>
      <c r="H92" s="24"/>
      <c r="I92" s="24"/>
      <c r="J92" s="24"/>
    </row>
    <row r="93" spans="1:10" ht="30" customHeight="1" x14ac:dyDescent="0.2">
      <c r="A93" s="23"/>
      <c r="B93" s="24"/>
      <c r="C93" s="23"/>
      <c r="D93" s="23"/>
      <c r="E93" s="25"/>
      <c r="F93" s="24"/>
      <c r="G93" s="24"/>
      <c r="H93" s="24"/>
      <c r="I93" s="24"/>
      <c r="J93" s="24"/>
    </row>
    <row r="94" spans="1:10" ht="30" customHeight="1" x14ac:dyDescent="0.2">
      <c r="A94" s="23"/>
      <c r="B94" s="24"/>
      <c r="C94" s="23"/>
      <c r="D94" s="23"/>
      <c r="E94" s="25"/>
      <c r="F94" s="24"/>
      <c r="G94" s="24"/>
      <c r="H94" s="24"/>
      <c r="I94" s="24"/>
      <c r="J94" s="24"/>
    </row>
    <row r="95" spans="1:10" ht="30" customHeight="1" x14ac:dyDescent="0.2">
      <c r="A95" s="23"/>
      <c r="B95" s="24"/>
      <c r="C95" s="23"/>
      <c r="D95" s="23"/>
      <c r="E95" s="25"/>
      <c r="F95" s="24"/>
      <c r="G95" s="24"/>
      <c r="H95" s="24"/>
      <c r="I95" s="24"/>
      <c r="J95" s="24"/>
    </row>
    <row r="96" spans="1:10" ht="30" customHeight="1" x14ac:dyDescent="0.2">
      <c r="A96" s="23"/>
      <c r="B96" s="24"/>
      <c r="C96" s="23"/>
      <c r="D96" s="23"/>
      <c r="E96" s="25"/>
      <c r="F96" s="24"/>
      <c r="G96" s="24"/>
      <c r="H96" s="24"/>
      <c r="I96" s="24"/>
      <c r="J96" s="24"/>
    </row>
    <row r="97" spans="1:10" ht="30" customHeight="1" x14ac:dyDescent="0.2">
      <c r="A97" s="23"/>
      <c r="B97" s="24"/>
      <c r="C97" s="23"/>
      <c r="D97" s="23"/>
      <c r="E97" s="25"/>
      <c r="F97" s="24"/>
      <c r="G97" s="24"/>
      <c r="H97" s="24"/>
      <c r="I97" s="24"/>
      <c r="J97" s="24"/>
    </row>
    <row r="98" spans="1:10" ht="30" customHeight="1" x14ac:dyDescent="0.2">
      <c r="A98" s="23"/>
      <c r="B98" s="24"/>
      <c r="C98" s="23"/>
      <c r="D98" s="23"/>
      <c r="E98" s="25"/>
      <c r="F98" s="24"/>
      <c r="G98" s="24"/>
      <c r="H98" s="24"/>
      <c r="I98" s="24"/>
      <c r="J98" s="24"/>
    </row>
    <row r="99" spans="1:10" ht="30" customHeight="1" x14ac:dyDescent="0.2">
      <c r="A99" s="23"/>
      <c r="B99" s="24"/>
      <c r="C99" s="23"/>
      <c r="D99" s="23"/>
      <c r="E99" s="25"/>
      <c r="F99" s="24"/>
      <c r="G99" s="24"/>
      <c r="H99" s="24"/>
      <c r="I99" s="24"/>
      <c r="J99" s="24"/>
    </row>
    <row r="100" spans="1:10" ht="30" customHeight="1" x14ac:dyDescent="0.2">
      <c r="A100" s="23"/>
      <c r="B100" s="24"/>
      <c r="C100" s="23"/>
      <c r="D100" s="23"/>
      <c r="E100" s="25"/>
      <c r="F100" s="24"/>
      <c r="G100" s="24"/>
      <c r="H100" s="24"/>
      <c r="I100" s="24"/>
      <c r="J100" s="24"/>
    </row>
  </sheetData>
  <mergeCells count="7">
    <mergeCell ref="A3:J3"/>
    <mergeCell ref="E1:F1"/>
    <mergeCell ref="G1:H1"/>
    <mergeCell ref="I1:J1"/>
    <mergeCell ref="E2:F2"/>
    <mergeCell ref="G2:H2"/>
    <mergeCell ref="I2:J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 Sintético</vt:lpstr>
      <vt:lpstr>Planilha1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Ciro Fontana Surdi</cp:lastModifiedBy>
  <cp:revision>0</cp:revision>
  <cp:lastPrinted>2026-02-08T17:49:15Z</cp:lastPrinted>
  <dcterms:created xsi:type="dcterms:W3CDTF">2025-10-30T16:34:20Z</dcterms:created>
  <dcterms:modified xsi:type="dcterms:W3CDTF">2026-02-08T18:19:54Z</dcterms:modified>
</cp:coreProperties>
</file>